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4"/>
  </bookViews>
  <sheets>
    <sheet name="1 - pracovní dny" sheetId="3" r:id="rId1"/>
    <sheet name="1 - dny pracovního klidu" sheetId="4" r:id="rId2"/>
    <sheet name="2 - pracovní dny" sheetId="5" r:id="rId3"/>
    <sheet name="2 - dny pracovního klidu" sheetId="6" r:id="rId4"/>
    <sheet name="Autobusy" sheetId="7" r:id="rId5"/>
  </sheets>
  <calcPr calcId="145621"/>
</workbook>
</file>

<file path=xl/calcChain.xml><?xml version="1.0" encoding="utf-8"?>
<calcChain xmlns="http://schemas.openxmlformats.org/spreadsheetml/2006/main">
  <c r="F47" i="4" l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L46" i="4"/>
  <c r="L47" i="4" s="1"/>
  <c r="L48" i="4" s="1"/>
  <c r="L49" i="4" s="1"/>
  <c r="L50" i="4" s="1"/>
  <c r="L51" i="4" s="1"/>
  <c r="L52" i="4" s="1"/>
  <c r="L53" i="4" s="1"/>
  <c r="L54" i="4" s="1"/>
  <c r="L55" i="4" s="1"/>
  <c r="L56" i="4" s="1"/>
  <c r="L57" i="4" s="1"/>
  <c r="L58" i="4" s="1"/>
  <c r="L59" i="4" s="1"/>
  <c r="L60" i="4" s="1"/>
  <c r="L61" i="4" s="1"/>
  <c r="L62" i="4" s="1"/>
  <c r="L63" i="4" s="1"/>
  <c r="L64" i="4" s="1"/>
  <c r="L65" i="4" s="1"/>
  <c r="L66" i="4" s="1"/>
  <c r="L67" i="4" s="1"/>
  <c r="L68" i="4" s="1"/>
  <c r="L69" i="4" s="1"/>
  <c r="L70" i="4" s="1"/>
  <c r="L71" i="4" s="1"/>
  <c r="L72" i="4" s="1"/>
  <c r="L73" i="4" s="1"/>
  <c r="L74" i="4" s="1"/>
  <c r="L75" i="4" s="1"/>
  <c r="L76" i="4" s="1"/>
  <c r="L77" i="4" s="1"/>
  <c r="F8" i="4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R7" i="4"/>
  <c r="R8" i="4" s="1"/>
  <c r="R9" i="4" s="1"/>
  <c r="R10" i="4" s="1"/>
  <c r="R11" i="4" s="1"/>
  <c r="R12" i="4" s="1"/>
  <c r="R13" i="4" s="1"/>
  <c r="R14" i="4" s="1"/>
  <c r="R15" i="4" s="1"/>
  <c r="R16" i="4" s="1"/>
  <c r="R17" i="4" s="1"/>
  <c r="R18" i="4" s="1"/>
  <c r="R19" i="4" s="1"/>
  <c r="R20" i="4" s="1"/>
  <c r="R21" i="4" s="1"/>
  <c r="R22" i="4" s="1"/>
  <c r="R23" i="4" s="1"/>
  <c r="R24" i="4" s="1"/>
  <c r="R25" i="4" s="1"/>
  <c r="R26" i="4" s="1"/>
  <c r="R27" i="4" s="1"/>
  <c r="R28" i="4" s="1"/>
  <c r="R29" i="4" s="1"/>
  <c r="R30" i="4" s="1"/>
  <c r="R31" i="4" s="1"/>
  <c r="R32" i="4" s="1"/>
  <c r="R33" i="4" s="1"/>
  <c r="R34" i="4" s="1"/>
  <c r="R35" i="4" s="1"/>
  <c r="L5" i="4"/>
  <c r="L6" i="4" s="1"/>
  <c r="L7" i="4" s="1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35" i="4" s="1"/>
  <c r="F172" i="3" l="1"/>
  <c r="F173" i="3" s="1"/>
  <c r="F175" i="3" s="1"/>
  <c r="F156" i="5"/>
  <c r="F157" i="5" s="1"/>
  <c r="L91" i="3" l="1"/>
  <c r="F91" i="3"/>
  <c r="F42" i="5" l="1"/>
  <c r="F43" i="5" s="1"/>
  <c r="L5" i="5"/>
  <c r="R43" i="5" l="1"/>
  <c r="R5" i="3"/>
  <c r="F176" i="3" l="1"/>
  <c r="F177" i="3" s="1"/>
  <c r="F178" i="3" s="1"/>
  <c r="F179" i="3" s="1"/>
  <c r="F180" i="3" s="1"/>
  <c r="F181" i="3" s="1"/>
  <c r="F182" i="3" s="1"/>
  <c r="F183" i="3" s="1"/>
  <c r="F184" i="3" s="1"/>
  <c r="F185" i="3" s="1"/>
  <c r="F186" i="3" s="1"/>
  <c r="F187" i="3" s="1"/>
  <c r="F188" i="3" s="1"/>
  <c r="F189" i="3" s="1"/>
  <c r="F190" i="3" s="1"/>
  <c r="F191" i="3" s="1"/>
  <c r="F192" i="3" s="1"/>
  <c r="F193" i="3" s="1"/>
  <c r="F194" i="3" s="1"/>
  <c r="F195" i="3" s="1"/>
  <c r="F196" i="3" s="1"/>
  <c r="F197" i="3" s="1"/>
  <c r="F198" i="3" s="1"/>
  <c r="F199" i="3" s="1"/>
  <c r="F200" i="3" s="1"/>
  <c r="F201" i="3" s="1"/>
  <c r="F202" i="3" s="1"/>
  <c r="F203" i="3" s="1"/>
  <c r="F132" i="3"/>
  <c r="F133" i="3" s="1"/>
  <c r="F134" i="3" s="1"/>
  <c r="F135" i="3" s="1"/>
  <c r="F136" i="3" s="1"/>
  <c r="F137" i="3" s="1"/>
  <c r="F138" i="3" s="1"/>
  <c r="F139" i="3" s="1"/>
  <c r="F140" i="3" s="1"/>
  <c r="F141" i="3" s="1"/>
  <c r="F142" i="3" s="1"/>
  <c r="F143" i="3" s="1"/>
  <c r="F144" i="3" s="1"/>
  <c r="F145" i="3" s="1"/>
  <c r="F146" i="3" s="1"/>
  <c r="F147" i="3" s="1"/>
  <c r="F148" i="3" s="1"/>
  <c r="F149" i="3" s="1"/>
  <c r="F150" i="3" s="1"/>
  <c r="F151" i="3" s="1"/>
  <c r="F152" i="3" s="1"/>
  <c r="F153" i="3" s="1"/>
  <c r="F154" i="3" s="1"/>
  <c r="F155" i="3" s="1"/>
  <c r="F156" i="3" s="1"/>
  <c r="F157" i="3" s="1"/>
  <c r="F158" i="3" s="1"/>
  <c r="F159" i="3" s="1"/>
  <c r="F160" i="3" s="1"/>
  <c r="F161" i="3" s="1"/>
  <c r="F92" i="3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F105" i="3" s="1"/>
  <c r="F106" i="3" s="1"/>
  <c r="F107" i="3" s="1"/>
  <c r="F108" i="3" s="1"/>
  <c r="F109" i="3" s="1"/>
  <c r="F110" i="3" s="1"/>
  <c r="F111" i="3" s="1"/>
  <c r="F112" i="3" s="1"/>
  <c r="F113" i="3" s="1"/>
  <c r="F114" i="3" s="1"/>
  <c r="F115" i="3" s="1"/>
  <c r="F116" i="3" s="1"/>
  <c r="F117" i="3" s="1"/>
  <c r="F118" i="3" s="1"/>
  <c r="F119" i="3" s="1"/>
  <c r="F49" i="3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" i="3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85" i="5"/>
  <c r="R122" i="5" l="1"/>
  <c r="R123" i="5" s="1"/>
  <c r="R124" i="5" s="1"/>
  <c r="R125" i="5" s="1"/>
  <c r="R126" i="5" s="1"/>
  <c r="R127" i="5" s="1"/>
  <c r="R128" i="5" s="1"/>
  <c r="R129" i="5" s="1"/>
  <c r="R130" i="5" s="1"/>
  <c r="R131" i="5" s="1"/>
  <c r="R132" i="5" s="1"/>
  <c r="R133" i="5" s="1"/>
  <c r="R134" i="5" s="1"/>
  <c r="R135" i="5" s="1"/>
  <c r="R136" i="5" s="1"/>
  <c r="R137" i="5" s="1"/>
  <c r="R138" i="5" s="1"/>
  <c r="R139" i="5" s="1"/>
  <c r="R140" i="5" s="1"/>
  <c r="R141" i="5" s="1"/>
  <c r="R142" i="5" s="1"/>
  <c r="R118" i="5"/>
  <c r="L119" i="5"/>
  <c r="L120" i="5" s="1"/>
  <c r="L121" i="5" s="1"/>
  <c r="L122" i="5" s="1"/>
  <c r="L123" i="5" s="1"/>
  <c r="L124" i="5" s="1"/>
  <c r="L125" i="5" s="1"/>
  <c r="L126" i="5" s="1"/>
  <c r="L127" i="5" s="1"/>
  <c r="L128" i="5" s="1"/>
  <c r="L129" i="5" s="1"/>
  <c r="L130" i="5" s="1"/>
  <c r="L131" i="5" s="1"/>
  <c r="L132" i="5" s="1"/>
  <c r="L133" i="5" s="1"/>
  <c r="L134" i="5" s="1"/>
  <c r="L135" i="5" s="1"/>
  <c r="L136" i="5" s="1"/>
  <c r="L137" i="5" s="1"/>
  <c r="L138" i="5" s="1"/>
  <c r="L139" i="5" s="1"/>
  <c r="L140" i="5" s="1"/>
  <c r="L141" i="5" s="1"/>
  <c r="L142" i="5" s="1"/>
  <c r="L143" i="5" s="1"/>
  <c r="L4" i="6"/>
  <c r="L5" i="6" s="1"/>
  <c r="L6" i="6" s="1"/>
  <c r="L7" i="6" s="1"/>
  <c r="L8" i="6" s="1"/>
  <c r="L9" i="6" s="1"/>
  <c r="L10" i="6" s="1"/>
  <c r="L11" i="6" s="1"/>
  <c r="L12" i="6" s="1"/>
  <c r="L13" i="6" s="1"/>
  <c r="L14" i="6" s="1"/>
  <c r="L15" i="6" s="1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26" i="6" s="1"/>
  <c r="L27" i="6" s="1"/>
  <c r="L44" i="6"/>
  <c r="L45" i="6" s="1"/>
  <c r="L46" i="6" s="1"/>
  <c r="L47" i="6" s="1"/>
  <c r="L48" i="6" s="1"/>
  <c r="L49" i="6" s="1"/>
  <c r="L50" i="6" s="1"/>
  <c r="L51" i="6" s="1"/>
  <c r="L52" i="6" s="1"/>
  <c r="L53" i="6" s="1"/>
  <c r="L54" i="6" s="1"/>
  <c r="L55" i="6" s="1"/>
  <c r="L56" i="6" s="1"/>
  <c r="L57" i="6" s="1"/>
  <c r="L58" i="6" s="1"/>
  <c r="L59" i="6" s="1"/>
  <c r="L60" i="6" s="1"/>
  <c r="L61" i="6" s="1"/>
  <c r="L62" i="6" s="1"/>
  <c r="L63" i="6" s="1"/>
  <c r="L64" i="6" s="1"/>
  <c r="L65" i="6" s="1"/>
  <c r="L66" i="6" s="1"/>
  <c r="F45" i="6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R5" i="6"/>
  <c r="R6" i="6" s="1"/>
  <c r="R7" i="6" s="1"/>
  <c r="R8" i="6" s="1"/>
  <c r="R9" i="6" s="1"/>
  <c r="R10" i="6" s="1"/>
  <c r="R11" i="6" s="1"/>
  <c r="R12" i="6" s="1"/>
  <c r="R13" i="6" s="1"/>
  <c r="R14" i="6" s="1"/>
  <c r="R15" i="6" s="1"/>
  <c r="R16" i="6" s="1"/>
  <c r="R17" i="6" s="1"/>
  <c r="R18" i="6" s="1"/>
  <c r="R19" i="6" s="1"/>
  <c r="R20" i="6" s="1"/>
  <c r="R21" i="6" s="1"/>
  <c r="R22" i="6" s="1"/>
  <c r="R23" i="6" s="1"/>
  <c r="R24" i="6" s="1"/>
  <c r="R25" i="6" s="1"/>
  <c r="R26" i="6" s="1"/>
  <c r="R27" i="6" s="1"/>
  <c r="R28" i="6" s="1"/>
  <c r="R29" i="6" s="1"/>
  <c r="R30" i="6" s="1"/>
  <c r="R31" i="6" s="1"/>
  <c r="F5" i="6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158" i="5"/>
  <c r="F159" i="5" s="1"/>
  <c r="F160" i="5" s="1"/>
  <c r="F161" i="5" s="1"/>
  <c r="F162" i="5" s="1"/>
  <c r="F163" i="5" s="1"/>
  <c r="F164" i="5" s="1"/>
  <c r="F165" i="5" s="1"/>
  <c r="F166" i="5" s="1"/>
  <c r="F167" i="5" s="1"/>
  <c r="F168" i="5" s="1"/>
  <c r="F169" i="5" s="1"/>
  <c r="F170" i="5" s="1"/>
  <c r="F171" i="5" s="1"/>
  <c r="F172" i="5" s="1"/>
  <c r="F173" i="5" s="1"/>
  <c r="F174" i="5" s="1"/>
  <c r="F175" i="5" s="1"/>
  <c r="F176" i="5" s="1"/>
  <c r="F177" i="5" s="1"/>
  <c r="F178" i="5" s="1"/>
  <c r="F179" i="5" s="1"/>
  <c r="F119" i="5"/>
  <c r="F120" i="5" s="1"/>
  <c r="F121" i="5" s="1"/>
  <c r="F122" i="5" s="1"/>
  <c r="F123" i="5" s="1"/>
  <c r="F124" i="5" s="1"/>
  <c r="F125" i="5" s="1"/>
  <c r="F126" i="5" s="1"/>
  <c r="F127" i="5" s="1"/>
  <c r="F128" i="5" s="1"/>
  <c r="F129" i="5" s="1"/>
  <c r="F130" i="5" s="1"/>
  <c r="F131" i="5" s="1"/>
  <c r="F132" i="5" s="1"/>
  <c r="F133" i="5" s="1"/>
  <c r="F134" i="5" s="1"/>
  <c r="F135" i="5" s="1"/>
  <c r="F136" i="5" s="1"/>
  <c r="F137" i="5" s="1"/>
  <c r="F138" i="5" s="1"/>
  <c r="F139" i="5" s="1"/>
  <c r="F140" i="5" s="1"/>
  <c r="F141" i="5" s="1"/>
  <c r="F142" i="5" s="1"/>
  <c r="F143" i="5" s="1"/>
  <c r="F144" i="5" s="1"/>
  <c r="F145" i="5" s="1"/>
  <c r="L83" i="5"/>
  <c r="L84" i="5" s="1"/>
  <c r="L85" i="5" s="1"/>
  <c r="L86" i="5" s="1"/>
  <c r="L87" i="5" s="1"/>
  <c r="L88" i="5" s="1"/>
  <c r="L89" i="5" s="1"/>
  <c r="L90" i="5" s="1"/>
  <c r="L91" i="5" s="1"/>
  <c r="L92" i="5" s="1"/>
  <c r="L93" i="5" s="1"/>
  <c r="L94" i="5" s="1"/>
  <c r="L95" i="5" s="1"/>
  <c r="L96" i="5" s="1"/>
  <c r="L97" i="5" s="1"/>
  <c r="L98" i="5" s="1"/>
  <c r="L99" i="5" s="1"/>
  <c r="L100" i="5" s="1"/>
  <c r="L101" i="5" s="1"/>
  <c r="L102" i="5" s="1"/>
  <c r="L103" i="5" s="1"/>
  <c r="L104" i="5" s="1"/>
  <c r="R83" i="5"/>
  <c r="R84" i="5" s="1"/>
  <c r="R85" i="5" s="1"/>
  <c r="R86" i="5" s="1"/>
  <c r="R87" i="5" s="1"/>
  <c r="R88" i="5" s="1"/>
  <c r="R89" i="5" s="1"/>
  <c r="R90" i="5" s="1"/>
  <c r="R91" i="5" s="1"/>
  <c r="R92" i="5" s="1"/>
  <c r="R93" i="5" s="1"/>
  <c r="R94" i="5" s="1"/>
  <c r="R95" i="5" s="1"/>
  <c r="R96" i="5" s="1"/>
  <c r="R97" i="5" s="1"/>
  <c r="R98" i="5" s="1"/>
  <c r="R99" i="5" s="1"/>
  <c r="R100" i="5" s="1"/>
  <c r="R101" i="5" s="1"/>
  <c r="R102" i="5" s="1"/>
  <c r="R103" i="5" s="1"/>
  <c r="R104" i="5" s="1"/>
  <c r="R105" i="5" s="1"/>
  <c r="R106" i="5" s="1"/>
  <c r="R107" i="5" s="1"/>
  <c r="F83" i="5"/>
  <c r="F84" i="5" s="1"/>
  <c r="F86" i="5" s="1"/>
  <c r="F87" i="5" s="1"/>
  <c r="F88" i="5" s="1"/>
  <c r="F89" i="5" s="1"/>
  <c r="F90" i="5" s="1"/>
  <c r="F91" i="5" s="1"/>
  <c r="F92" i="5" s="1"/>
  <c r="F93" i="5" s="1"/>
  <c r="F94" i="5" s="1"/>
  <c r="F95" i="5" s="1"/>
  <c r="F96" i="5" s="1"/>
  <c r="F97" i="5" s="1"/>
  <c r="F98" i="5" s="1"/>
  <c r="F99" i="5" s="1"/>
  <c r="F100" i="5" s="1"/>
  <c r="F101" i="5" s="1"/>
  <c r="F102" i="5" s="1"/>
  <c r="F103" i="5" s="1"/>
  <c r="F104" i="5" s="1"/>
  <c r="L44" i="5"/>
  <c r="L45" i="5" s="1"/>
  <c r="L46" i="5" s="1"/>
  <c r="L47" i="5" s="1"/>
  <c r="L48" i="5" s="1"/>
  <c r="L49" i="5" s="1"/>
  <c r="L50" i="5" s="1"/>
  <c r="L51" i="5" s="1"/>
  <c r="L52" i="5" s="1"/>
  <c r="L53" i="5" s="1"/>
  <c r="L54" i="5" s="1"/>
  <c r="L55" i="5" s="1"/>
  <c r="L56" i="5" s="1"/>
  <c r="L57" i="5" s="1"/>
  <c r="L58" i="5" s="1"/>
  <c r="L59" i="5" s="1"/>
  <c r="L60" i="5" s="1"/>
  <c r="L61" i="5" s="1"/>
  <c r="L62" i="5" s="1"/>
  <c r="L63" i="5" s="1"/>
  <c r="L64" i="5" s="1"/>
  <c r="L65" i="5" s="1"/>
  <c r="L66" i="5" s="1"/>
  <c r="L67" i="5" s="1"/>
  <c r="L69" i="5" s="1"/>
  <c r="R44" i="5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R63" i="5" s="1"/>
  <c r="R64" i="5" s="1"/>
  <c r="R65" i="5" s="1"/>
  <c r="R66" i="5" s="1"/>
  <c r="R67" i="5" s="1"/>
  <c r="R69" i="5" s="1"/>
  <c r="F44" i="5"/>
  <c r="F45" i="5" s="1"/>
  <c r="F46" i="5" s="1"/>
  <c r="F47" i="5" s="1"/>
  <c r="F48" i="5" s="1"/>
  <c r="F49" i="5" s="1"/>
  <c r="F50" i="5" s="1"/>
  <c r="F51" i="5" s="1"/>
  <c r="F52" i="5" s="1"/>
  <c r="F53" i="5" s="1"/>
  <c r="F54" i="5" s="1"/>
  <c r="F55" i="5" s="1"/>
  <c r="F56" i="5" s="1"/>
  <c r="F57" i="5" s="1"/>
  <c r="F58" i="5" s="1"/>
  <c r="F59" i="5" s="1"/>
  <c r="F60" i="5" s="1"/>
  <c r="F61" i="5" s="1"/>
  <c r="F62" i="5" s="1"/>
  <c r="F63" i="5" s="1"/>
  <c r="F64" i="5" s="1"/>
  <c r="F65" i="5" s="1"/>
  <c r="F66" i="5" s="1"/>
  <c r="F67" i="5" s="1"/>
  <c r="R5" i="5"/>
  <c r="R6" i="5" s="1"/>
  <c r="R7" i="5" s="1"/>
  <c r="R8" i="5" s="1"/>
  <c r="R9" i="5" s="1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R24" i="5" s="1"/>
  <c r="R25" i="5" s="1"/>
  <c r="R26" i="5" s="1"/>
  <c r="R27" i="5" s="1"/>
  <c r="R28" i="5" s="1"/>
  <c r="R29" i="5" s="1"/>
  <c r="L6" i="5"/>
  <c r="L7" i="5" s="1"/>
  <c r="L8" i="5" s="1"/>
  <c r="L9" i="5" s="1"/>
  <c r="L10" i="5" s="1"/>
  <c r="L11" i="5" s="1"/>
  <c r="L12" i="5" s="1"/>
  <c r="L13" i="5" s="1"/>
  <c r="L14" i="5" s="1"/>
  <c r="L15" i="5" s="1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L29" i="5" s="1"/>
  <c r="L30" i="5" s="1"/>
  <c r="L31" i="5" s="1"/>
  <c r="F7" i="5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R134" i="3"/>
  <c r="R135" i="3" s="1"/>
  <c r="R136" i="3" s="1"/>
  <c r="R137" i="3" s="1"/>
  <c r="R138" i="3" s="1"/>
  <c r="R139" i="3" s="1"/>
  <c r="R140" i="3" s="1"/>
  <c r="R141" i="3" s="1"/>
  <c r="R142" i="3" s="1"/>
  <c r="R143" i="3" s="1"/>
  <c r="R144" i="3" s="1"/>
  <c r="R145" i="3" s="1"/>
  <c r="R146" i="3" s="1"/>
  <c r="R147" i="3" s="1"/>
  <c r="R148" i="3" s="1"/>
  <c r="R149" i="3" s="1"/>
  <c r="R150" i="3" s="1"/>
  <c r="R151" i="3" s="1"/>
  <c r="R152" i="3" s="1"/>
  <c r="R153" i="3" s="1"/>
  <c r="R154" i="3" s="1"/>
  <c r="R155" i="3" s="1"/>
  <c r="R156" i="3" s="1"/>
  <c r="R157" i="3" s="1"/>
  <c r="R158" i="3" s="1"/>
  <c r="R159" i="3" s="1"/>
  <c r="R161" i="3" s="1"/>
  <c r="L131" i="3"/>
  <c r="R90" i="3"/>
  <c r="R91" i="3" s="1"/>
  <c r="R92" i="3" s="1"/>
  <c r="R93" i="3" s="1"/>
  <c r="R94" i="3" s="1"/>
  <c r="R95" i="3" s="1"/>
  <c r="R96" i="3" s="1"/>
  <c r="R97" i="3" s="1"/>
  <c r="R98" i="3" s="1"/>
  <c r="R99" i="3" s="1"/>
  <c r="R100" i="3" s="1"/>
  <c r="R101" i="3" s="1"/>
  <c r="R102" i="3" s="1"/>
  <c r="R103" i="3" s="1"/>
  <c r="R104" i="3" s="1"/>
  <c r="R105" i="3" s="1"/>
  <c r="R106" i="3" s="1"/>
  <c r="R107" i="3" s="1"/>
  <c r="R108" i="3" s="1"/>
  <c r="R109" i="3" s="1"/>
  <c r="R110" i="3" s="1"/>
  <c r="R111" i="3" s="1"/>
  <c r="R112" i="3" s="1"/>
  <c r="R113" i="3" s="1"/>
  <c r="R114" i="3" s="1"/>
  <c r="R115" i="3" s="1"/>
  <c r="R116" i="3" s="1"/>
  <c r="R117" i="3" s="1"/>
  <c r="L92" i="3"/>
  <c r="L93" i="3" s="1"/>
  <c r="L94" i="3" s="1"/>
  <c r="L95" i="3" s="1"/>
  <c r="L96" i="3" s="1"/>
  <c r="L97" i="3" s="1"/>
  <c r="L98" i="3" s="1"/>
  <c r="L99" i="3" s="1"/>
  <c r="L100" i="3" s="1"/>
  <c r="L101" i="3" s="1"/>
  <c r="L102" i="3" s="1"/>
  <c r="L103" i="3" s="1"/>
  <c r="L104" i="3" s="1"/>
  <c r="L105" i="3" s="1"/>
  <c r="L106" i="3" s="1"/>
  <c r="L107" i="3" s="1"/>
  <c r="L108" i="3" s="1"/>
  <c r="L109" i="3" s="1"/>
  <c r="L110" i="3" s="1"/>
  <c r="L111" i="3" s="1"/>
  <c r="L112" i="3" s="1"/>
  <c r="L113" i="3" s="1"/>
  <c r="L114" i="3" s="1"/>
  <c r="L115" i="3" s="1"/>
  <c r="L116" i="3" s="1"/>
  <c r="L117" i="3" s="1"/>
  <c r="R48" i="3"/>
  <c r="R49" i="3" s="1"/>
  <c r="R50" i="3" s="1"/>
  <c r="R51" i="3" s="1"/>
  <c r="R52" i="3" s="1"/>
  <c r="R53" i="3" s="1"/>
  <c r="R54" i="3" s="1"/>
  <c r="R55" i="3" s="1"/>
  <c r="R56" i="3" s="1"/>
  <c r="R57" i="3" s="1"/>
  <c r="R58" i="3" s="1"/>
  <c r="R59" i="3" s="1"/>
  <c r="R60" i="3" s="1"/>
  <c r="R61" i="3" s="1"/>
  <c r="R62" i="3" s="1"/>
  <c r="R63" i="3" s="1"/>
  <c r="R64" i="3" s="1"/>
  <c r="R65" i="3" s="1"/>
  <c r="R66" i="3" s="1"/>
  <c r="R67" i="3" s="1"/>
  <c r="R68" i="3" s="1"/>
  <c r="R69" i="3" s="1"/>
  <c r="R70" i="3" s="1"/>
  <c r="R71" i="3" s="1"/>
  <c r="R72" i="3" s="1"/>
  <c r="R73" i="3" s="1"/>
  <c r="R74" i="3" s="1"/>
  <c r="R75" i="3" s="1"/>
  <c r="R76" i="3" s="1"/>
  <c r="R77" i="3" s="1"/>
  <c r="L48" i="3"/>
  <c r="L49" i="3" s="1"/>
  <c r="L50" i="3" s="1"/>
  <c r="L51" i="3" s="1"/>
  <c r="L52" i="3" s="1"/>
  <c r="L53" i="3" s="1"/>
  <c r="L54" i="3" s="1"/>
  <c r="L55" i="3" s="1"/>
  <c r="L56" i="3" s="1"/>
  <c r="L57" i="3" s="1"/>
  <c r="L58" i="3" s="1"/>
  <c r="L59" i="3" s="1"/>
  <c r="L60" i="3" s="1"/>
  <c r="L61" i="3" s="1"/>
  <c r="L62" i="3" s="1"/>
  <c r="L63" i="3" s="1"/>
  <c r="L64" i="3" s="1"/>
  <c r="L65" i="3" s="1"/>
  <c r="L66" i="3" s="1"/>
  <c r="L67" i="3" s="1"/>
  <c r="L68" i="3" s="1"/>
  <c r="L69" i="3" s="1"/>
  <c r="L70" i="3" s="1"/>
  <c r="L71" i="3" s="1"/>
  <c r="L72" i="3" s="1"/>
  <c r="L73" i="3" s="1"/>
  <c r="L74" i="3" s="1"/>
  <c r="L6" i="3"/>
  <c r="L7" i="3" s="1"/>
  <c r="L8" i="3" s="1"/>
  <c r="L9" i="3" s="1"/>
  <c r="L10" i="3" s="1"/>
  <c r="L11" i="3" s="1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L35" i="3" s="1"/>
  <c r="R6" i="3"/>
  <c r="R7" i="3" s="1"/>
  <c r="R8" i="3" s="1"/>
  <c r="R9" i="3" s="1"/>
  <c r="R10" i="3" s="1"/>
  <c r="R11" i="3" s="1"/>
  <c r="R12" i="3" s="1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L133" i="3" l="1"/>
  <c r="L134" i="3" s="1"/>
  <c r="L135" i="3" s="1"/>
  <c r="L136" i="3" s="1"/>
  <c r="L137" i="3" s="1"/>
  <c r="L138" i="3" s="1"/>
  <c r="L139" i="3" s="1"/>
  <c r="L140" i="3" s="1"/>
  <c r="L141" i="3" s="1"/>
  <c r="L142" i="3" s="1"/>
  <c r="L143" i="3" s="1"/>
  <c r="L144" i="3" s="1"/>
  <c r="L145" i="3" s="1"/>
  <c r="L146" i="3" s="1"/>
  <c r="L147" i="3" s="1"/>
  <c r="L148" i="3" s="1"/>
  <c r="L149" i="3" s="1"/>
  <c r="L150" i="3" s="1"/>
  <c r="L151" i="3" s="1"/>
  <c r="L152" i="3" s="1"/>
  <c r="L153" i="3" s="1"/>
  <c r="L154" i="3" s="1"/>
  <c r="L155" i="3" s="1"/>
  <c r="L156" i="3" s="1"/>
  <c r="L157" i="3" s="1"/>
  <c r="L158" i="3" s="1"/>
  <c r="L159" i="3" s="1"/>
</calcChain>
</file>

<file path=xl/sharedStrings.xml><?xml version="1.0" encoding="utf-8"?>
<sst xmlns="http://schemas.openxmlformats.org/spreadsheetml/2006/main" count="1006" uniqueCount="138">
  <si>
    <t>Skalička,rozc.</t>
  </si>
  <si>
    <t>Ráječek</t>
  </si>
  <si>
    <t>NH</t>
  </si>
  <si>
    <t>Olomoucká</t>
  </si>
  <si>
    <t>žel.st.</t>
  </si>
  <si>
    <t>Na Křtaltě</t>
  </si>
  <si>
    <t>ul.Třešňová</t>
  </si>
  <si>
    <t>poliklinika</t>
  </si>
  <si>
    <t>nám.Osvobození</t>
  </si>
  <si>
    <t>nám.Masarykovo</t>
  </si>
  <si>
    <t>nem.</t>
  </si>
  <si>
    <t>pod hřbitovem</t>
  </si>
  <si>
    <t>sídl.Výsluní</t>
  </si>
  <si>
    <t>ul.Dvořákova</t>
  </si>
  <si>
    <t>ul.Havlíčkova</t>
  </si>
  <si>
    <t>Sladovna záv.</t>
  </si>
  <si>
    <t>Sušilova-škola</t>
  </si>
  <si>
    <t>rozc.Kouty</t>
  </si>
  <si>
    <t>ul.B.Němcové</t>
  </si>
  <si>
    <t>aut.st.</t>
  </si>
  <si>
    <t>Motel</t>
  </si>
  <si>
    <t>IV.škola</t>
  </si>
  <si>
    <t>ul.Strejcova</t>
  </si>
  <si>
    <t>Zubní odd.</t>
  </si>
  <si>
    <t>N</t>
  </si>
  <si>
    <t>V</t>
  </si>
  <si>
    <t>SO</t>
  </si>
  <si>
    <t>Nadj.</t>
  </si>
  <si>
    <t>Zp</t>
  </si>
  <si>
    <t>(0:25)</t>
  </si>
  <si>
    <t>(0:15)</t>
  </si>
  <si>
    <t>(0:40)</t>
  </si>
  <si>
    <t>(0:50)</t>
  </si>
  <si>
    <t>(0:20)</t>
  </si>
  <si>
    <t>(0:10)</t>
  </si>
  <si>
    <t>APCvA</t>
  </si>
  <si>
    <t>(0:30)</t>
  </si>
  <si>
    <t>(1:20)</t>
  </si>
  <si>
    <t>(1:10)</t>
  </si>
  <si>
    <t>(0:05)</t>
  </si>
  <si>
    <t>Spoj 35 - SO 5.5.2018</t>
  </si>
  <si>
    <t>Spoj 37 - SO 5.5.2018</t>
  </si>
  <si>
    <t>autobus: 1TH 9642</t>
  </si>
  <si>
    <t>MEP</t>
  </si>
  <si>
    <t>ČSA</t>
  </si>
  <si>
    <t>Nemilská</t>
  </si>
  <si>
    <t>Krytý bazén</t>
  </si>
  <si>
    <t>?</t>
  </si>
  <si>
    <t>Spoj 17 - SO 5.5.2018</t>
  </si>
  <si>
    <t>(0:45)</t>
  </si>
  <si>
    <t>(0:35)</t>
  </si>
  <si>
    <t>(1:00)</t>
  </si>
  <si>
    <t>(0:55)</t>
  </si>
  <si>
    <t>Spoj 23 - PÁ 4.5.2018</t>
  </si>
  <si>
    <t>autobus: 1TH 9643</t>
  </si>
  <si>
    <t>Tč</t>
  </si>
  <si>
    <t>zpoždění:</t>
  </si>
  <si>
    <t>1:00 - 1:59</t>
  </si>
  <si>
    <t>0:00 - 0:59</t>
  </si>
  <si>
    <t>2:00 - 2:59</t>
  </si>
  <si>
    <t>4:00 - 4:59</t>
  </si>
  <si>
    <t>3:00 - 3:59</t>
  </si>
  <si>
    <t>5:00 +</t>
  </si>
  <si>
    <t>Spoj 25 - PÁ 4.5.2018</t>
  </si>
  <si>
    <t>0/1</t>
  </si>
  <si>
    <t xml:space="preserve">autobus: </t>
  </si>
  <si>
    <t>8T7 6702</t>
  </si>
  <si>
    <t>autobus: 1TH 9641</t>
  </si>
  <si>
    <t>9:14.45</t>
  </si>
  <si>
    <t>autobus: 9T4 9782</t>
  </si>
  <si>
    <t>Spoj 13 - ST 23.5.</t>
  </si>
  <si>
    <t>Spoj 15 - ST 23.5.</t>
  </si>
  <si>
    <t>*  Skalička, rozc. - IV. škola, přeprava matřské školy (15 lidí)</t>
  </si>
  <si>
    <t>Spoj 1 - PO 21.5.</t>
  </si>
  <si>
    <t>Spoj 5 - PO 21.5.</t>
  </si>
  <si>
    <t>Spoj 7 - PO 21.5.</t>
  </si>
  <si>
    <t>Spoj 11 - PO 21.5.</t>
  </si>
  <si>
    <t>Spoj 13 - PO 21.5.</t>
  </si>
  <si>
    <t>Spoj 9 - PO 21.5.</t>
  </si>
  <si>
    <t>Spoj 19 - PO 21.5.</t>
  </si>
  <si>
    <t>Spoj 21 - PO 21.5.</t>
  </si>
  <si>
    <t>Spoj 3 - ST 23.5.</t>
  </si>
  <si>
    <t>Spoj 1 - ST 23.5.</t>
  </si>
  <si>
    <t>Spoj 5 - ST 23.5.</t>
  </si>
  <si>
    <t>Spoj 7 - ST 23.5.</t>
  </si>
  <si>
    <t>Spoj 29 - PÁ 4.5.</t>
  </si>
  <si>
    <t>počet nastupujíchích cestujících</t>
  </si>
  <si>
    <t>počet vystupujících cestujících</t>
  </si>
  <si>
    <t>aktuální počet cestujích v autobuse</t>
  </si>
  <si>
    <t>skutečný odjezd</t>
  </si>
  <si>
    <t>zpoždění</t>
  </si>
  <si>
    <t>* IV. škola - Skalička roz., přeprava mateřské školy (15 lidí)</t>
  </si>
  <si>
    <t>Spoj 17 - ST 23.5.</t>
  </si>
  <si>
    <t>X</t>
  </si>
  <si>
    <t>* řidič nezajel na zastávku Nová Huť</t>
  </si>
  <si>
    <t>Spoj 19 - ST 23.5.</t>
  </si>
  <si>
    <t>Spoj 23 - ČT 21.6.</t>
  </si>
  <si>
    <t>Spoj 25 - ČT 21.6.</t>
  </si>
  <si>
    <t>Spoj 27 - ČT 21.6.</t>
  </si>
  <si>
    <t>Spoj 31 - PO 18.6.</t>
  </si>
  <si>
    <t>Spoj 33 - PO 18.6.</t>
  </si>
  <si>
    <t>autobus: 7T6 2563</t>
  </si>
  <si>
    <t>11.01:05</t>
  </si>
  <si>
    <t>Spoj 29 - PO 18.6.</t>
  </si>
  <si>
    <t>Spoj 39 - NE 24.6.2018</t>
  </si>
  <si>
    <t>Spoj 41 - NE 24.6.2018</t>
  </si>
  <si>
    <t>Spoj 33 - SO 5.5.2018</t>
  </si>
  <si>
    <t>Spoj 35 - NE 24.6.2018</t>
  </si>
  <si>
    <t>Spoj 43 - NE 1.7.2018</t>
  </si>
  <si>
    <t>Spoj 37 - NE 1.7.2018</t>
  </si>
  <si>
    <t>Spoj 39 - NE 1.7.2018</t>
  </si>
  <si>
    <t>(2:45)</t>
  </si>
  <si>
    <t>(2:15)</t>
  </si>
  <si>
    <t>nadjetí po odbavení všech cestujících</t>
  </si>
  <si>
    <t>PC</t>
  </si>
  <si>
    <t>Legenda:</t>
  </si>
  <si>
    <t>řidič: A</t>
  </si>
  <si>
    <t>řidič: C</t>
  </si>
  <si>
    <t>řidič: B</t>
  </si>
  <si>
    <t>řidič: G</t>
  </si>
  <si>
    <t>řidič: F</t>
  </si>
  <si>
    <t>řidič: E</t>
  </si>
  <si>
    <t>řidič: D</t>
  </si>
  <si>
    <t>RZ</t>
  </si>
  <si>
    <t>TYP</t>
  </si>
  <si>
    <t>1TH 9641</t>
  </si>
  <si>
    <t>1TH 9643</t>
  </si>
  <si>
    <t>1TH 9642</t>
  </si>
  <si>
    <t>Iveco Crossway LE CITY 10,8 M</t>
  </si>
  <si>
    <t>městský</t>
  </si>
  <si>
    <t>9T4 9782</t>
  </si>
  <si>
    <t>SOR C 10,5</t>
  </si>
  <si>
    <t>meziměstský</t>
  </si>
  <si>
    <t>7T6 2563</t>
  </si>
  <si>
    <t>fotografie: Tomáš Ondráček, 9.7.2018</t>
  </si>
  <si>
    <t>ulice: Zahradní</t>
  </si>
  <si>
    <t>ulice: Na Výsluní</t>
  </si>
  <si>
    <t>© Tomáš Ondráček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</si>
</sst>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h:mm;@"/>
  </numFmts>
  <fonts count="18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Dashed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Dashed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Dashed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">
        <color auto="1"/>
      </right>
      <top/>
      <bottom style="mediumDashed">
        <color auto="1"/>
      </bottom>
      <diagonal/>
    </border>
    <border diagonalUp="1">
      <left style="hair">
        <color auto="1"/>
      </left>
      <right style="hair">
        <color auto="1"/>
      </right>
      <top style="mediumDashed">
        <color auto="1"/>
      </top>
      <bottom style="hair">
        <color auto="1"/>
      </bottom>
      <diagonal style="thin">
        <color auto="1"/>
      </diagonal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auto="1"/>
      </diagonal>
    </border>
    <border diagonalUp="1">
      <left style="medium">
        <color auto="1"/>
      </left>
      <right style="hair">
        <color auto="1"/>
      </right>
      <top style="mediumDashed">
        <color auto="1"/>
      </top>
      <bottom style="hair">
        <color auto="1"/>
      </bottom>
      <diagonal style="thin">
        <color auto="1"/>
      </diagonal>
    </border>
    <border diagonalUp="1">
      <left style="hair">
        <color auto="1"/>
      </left>
      <right style="medium">
        <color auto="1"/>
      </right>
      <top style="mediumDashed">
        <color auto="1"/>
      </top>
      <bottom style="hair">
        <color auto="1"/>
      </bottom>
      <diagonal style="thin">
        <color auto="1"/>
      </diagonal>
    </border>
    <border diagonalUp="1"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auto="1"/>
      </diagonal>
    </border>
    <border diagonalUp="1"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 style="thin">
        <color auto="1"/>
      </diagonal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 diagonalUp="1"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 style="thin">
        <color auto="1"/>
      </diagonal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mediumDashed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 diagonalUp="1"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 style="thin">
        <color auto="1"/>
      </diagonal>
    </border>
    <border diagonalUp="1"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 style="thin">
        <color auto="1"/>
      </diagonal>
    </border>
    <border>
      <left style="hair">
        <color auto="1"/>
      </left>
      <right style="hair">
        <color auto="1"/>
      </right>
      <top style="mediumDashed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/>
      <top style="mediumDashed">
        <color auto="1"/>
      </top>
      <bottom/>
      <diagonal/>
    </border>
    <border>
      <left/>
      <right style="hair">
        <color auto="1"/>
      </right>
      <top style="mediumDashed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 diagonalUp="1">
      <left/>
      <right style="hair">
        <color auto="1"/>
      </right>
      <top style="hair">
        <color auto="1"/>
      </top>
      <bottom style="hair">
        <color auto="1"/>
      </bottom>
      <diagonal style="thin">
        <color auto="1"/>
      </diagonal>
    </border>
    <border diagonalUp="1">
      <left/>
      <right style="hair">
        <color auto="1"/>
      </right>
      <top style="hair">
        <color auto="1"/>
      </top>
      <bottom style="medium">
        <color auto="1"/>
      </bottom>
      <diagonal style="thin">
        <color auto="1"/>
      </diagonal>
    </border>
    <border diagonalUp="1">
      <left/>
      <right style="hair">
        <color auto="1"/>
      </right>
      <top style="mediumDashed">
        <color auto="1"/>
      </top>
      <bottom style="hair">
        <color auto="1"/>
      </bottom>
      <diagonal style="thin">
        <color auto="1"/>
      </diagonal>
    </border>
    <border>
      <left style="hair">
        <color auto="1"/>
      </left>
      <right/>
      <top style="mediumDashed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 diagonalUp="1">
      <left style="hair">
        <color auto="1"/>
      </left>
      <right/>
      <top style="hair">
        <color auto="1"/>
      </top>
      <bottom style="hair">
        <color auto="1"/>
      </bottom>
      <diagonal style="thin">
        <color auto="1"/>
      </diagonal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Border="1"/>
    <xf numFmtId="0" fontId="1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9" xfId="0" applyFont="1" applyFill="1" applyBorder="1" applyAlignment="1">
      <alignment horizontal="center" vertical="center"/>
    </xf>
    <xf numFmtId="20" fontId="1" fillId="0" borderId="1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20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3" xfId="0" applyFont="1" applyFill="1" applyBorder="1" applyAlignment="1">
      <alignment horizontal="center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21" fontId="0" fillId="0" borderId="4" xfId="0" applyNumberFormat="1" applyBorder="1" applyAlignment="1">
      <alignment horizontal="center"/>
    </xf>
    <xf numFmtId="21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1" fontId="0" fillId="0" borderId="8" xfId="0" applyNumberFormat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20" fontId="0" fillId="0" borderId="8" xfId="0" applyNumberFormat="1" applyBorder="1" applyAlignment="1">
      <alignment horizontal="center"/>
    </xf>
    <xf numFmtId="164" fontId="1" fillId="0" borderId="25" xfId="0" applyNumberFormat="1" applyFont="1" applyFill="1" applyBorder="1" applyAlignment="1">
      <alignment horizontal="center" vertical="center"/>
    </xf>
    <xf numFmtId="165" fontId="1" fillId="0" borderId="2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0" borderId="30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/>
    </xf>
    <xf numFmtId="21" fontId="0" fillId="0" borderId="0" xfId="0" applyNumberForma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20" fontId="10" fillId="0" borderId="4" xfId="0" applyNumberFormat="1" applyFont="1" applyBorder="1" applyAlignment="1">
      <alignment horizontal="center"/>
    </xf>
    <xf numFmtId="20" fontId="11" fillId="0" borderId="1" xfId="0" applyNumberFormat="1" applyFont="1" applyBorder="1" applyAlignment="1">
      <alignment horizontal="center"/>
    </xf>
    <xf numFmtId="20" fontId="10" fillId="0" borderId="1" xfId="0" applyNumberFormat="1" applyFont="1" applyBorder="1" applyAlignment="1">
      <alignment horizontal="center"/>
    </xf>
    <xf numFmtId="20" fontId="12" fillId="0" borderId="1" xfId="0" applyNumberFormat="1" applyFont="1" applyBorder="1" applyAlignment="1">
      <alignment horizontal="center"/>
    </xf>
    <xf numFmtId="20" fontId="13" fillId="0" borderId="1" xfId="0" applyNumberFormat="1" applyFont="1" applyBorder="1" applyAlignment="1">
      <alignment horizontal="center"/>
    </xf>
    <xf numFmtId="20" fontId="10" fillId="0" borderId="8" xfId="0" applyNumberFormat="1" applyFont="1" applyBorder="1" applyAlignment="1">
      <alignment horizontal="center"/>
    </xf>
    <xf numFmtId="20" fontId="13" fillId="0" borderId="1" xfId="0" applyNumberFormat="1" applyFont="1" applyFill="1" applyBorder="1" applyAlignment="1">
      <alignment horizontal="center" vertical="center"/>
    </xf>
    <xf numFmtId="20" fontId="14" fillId="0" borderId="1" xfId="0" applyNumberFormat="1" applyFont="1" applyFill="1" applyBorder="1" applyAlignment="1">
      <alignment horizontal="center" vertical="center"/>
    </xf>
    <xf numFmtId="20" fontId="12" fillId="0" borderId="1" xfId="0" applyNumberFormat="1" applyFont="1" applyFill="1" applyBorder="1" applyAlignment="1">
      <alignment horizontal="center" vertical="center"/>
    </xf>
    <xf numFmtId="20" fontId="11" fillId="0" borderId="1" xfId="0" applyNumberFormat="1" applyFont="1" applyFill="1" applyBorder="1" applyAlignment="1">
      <alignment horizontal="center" vertical="center"/>
    </xf>
    <xf numFmtId="20" fontId="10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20" fontId="11" fillId="0" borderId="4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20" fontId="15" fillId="0" borderId="1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1" fontId="0" fillId="0" borderId="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20" fontId="14" fillId="0" borderId="1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20" fontId="12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164" fontId="1" fillId="0" borderId="18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/>
    </xf>
    <xf numFmtId="164" fontId="1" fillId="0" borderId="30" xfId="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165" fontId="1" fillId="0" borderId="30" xfId="0" applyNumberFormat="1" applyFont="1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/>
    </xf>
    <xf numFmtId="20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20" fontId="0" fillId="0" borderId="18" xfId="0" applyNumberFormat="1" applyBorder="1" applyAlignment="1">
      <alignment horizontal="center"/>
    </xf>
    <xf numFmtId="0" fontId="1" fillId="0" borderId="18" xfId="0" applyNumberFormat="1" applyFont="1" applyFill="1" applyBorder="1" applyAlignment="1">
      <alignment horizontal="center" vertical="center"/>
    </xf>
    <xf numFmtId="21" fontId="1" fillId="0" borderId="1" xfId="0" applyNumberFormat="1" applyFont="1" applyFill="1" applyBorder="1" applyAlignment="1">
      <alignment horizontal="center" vertical="center"/>
    </xf>
    <xf numFmtId="20" fontId="2" fillId="0" borderId="18" xfId="0" applyNumberFormat="1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2" fillId="0" borderId="30" xfId="0" applyFont="1" applyBorder="1" applyAlignment="1">
      <alignment horizontal="center"/>
    </xf>
    <xf numFmtId="20" fontId="0" fillId="0" borderId="30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1" fontId="1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0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0" fontId="15" fillId="0" borderId="1" xfId="0" applyNumberFormat="1" applyFont="1" applyFill="1" applyBorder="1" applyAlignment="1">
      <alignment horizontal="center" vertical="center"/>
    </xf>
    <xf numFmtId="20" fontId="11" fillId="0" borderId="25" xfId="0" applyNumberFormat="1" applyFont="1" applyFill="1" applyBorder="1" applyAlignment="1">
      <alignment horizontal="center" vertical="center"/>
    </xf>
    <xf numFmtId="21" fontId="1" fillId="0" borderId="25" xfId="0" applyNumberFormat="1" applyFont="1" applyFill="1" applyBorder="1" applyAlignment="1">
      <alignment horizontal="center" vertical="center"/>
    </xf>
    <xf numFmtId="20" fontId="13" fillId="0" borderId="8" xfId="0" applyNumberFormat="1" applyFont="1" applyBorder="1" applyAlignment="1">
      <alignment horizontal="center"/>
    </xf>
    <xf numFmtId="20" fontId="16" fillId="0" borderId="1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20" fontId="10" fillId="0" borderId="1" xfId="0" applyNumberFormat="1" applyFont="1" applyFill="1" applyBorder="1" applyAlignment="1">
      <alignment horizontal="center"/>
    </xf>
    <xf numFmtId="20" fontId="12" fillId="0" borderId="8" xfId="0" applyNumberFormat="1" applyFont="1" applyBorder="1" applyAlignment="1">
      <alignment horizontal="center"/>
    </xf>
    <xf numFmtId="20" fontId="11" fillId="0" borderId="8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0" fontId="17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20" fontId="11" fillId="0" borderId="4" xfId="0" applyNumberFormat="1" applyFont="1" applyFill="1" applyBorder="1" applyAlignment="1">
      <alignment horizontal="center" vertical="center"/>
    </xf>
    <xf numFmtId="20" fontId="10" fillId="0" borderId="25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0" fontId="11" fillId="0" borderId="18" xfId="0" applyNumberFormat="1" applyFont="1" applyBorder="1" applyAlignment="1">
      <alignment horizontal="center"/>
    </xf>
    <xf numFmtId="20" fontId="10" fillId="0" borderId="8" xfId="0" applyNumberFormat="1" applyFont="1" applyFill="1" applyBorder="1" applyAlignment="1">
      <alignment horizontal="center" vertical="center"/>
    </xf>
    <xf numFmtId="20" fontId="17" fillId="0" borderId="18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20" fontId="0" fillId="0" borderId="7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20" fontId="0" fillId="0" borderId="9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2" xfId="0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0" fillId="0" borderId="44" xfId="0" applyNumberFormat="1" applyBorder="1" applyAlignment="1">
      <alignment horizontal="center"/>
    </xf>
    <xf numFmtId="21" fontId="0" fillId="0" borderId="0" xfId="0" applyNumberFormat="1" applyBorder="1" applyAlignment="1">
      <alignment horizontal="center"/>
    </xf>
    <xf numFmtId="20" fontId="10" fillId="0" borderId="43" xfId="0" applyNumberFormat="1" applyFont="1" applyFill="1" applyBorder="1" applyAlignment="1">
      <alignment horizontal="center" vertical="center"/>
    </xf>
    <xf numFmtId="20" fontId="11" fillId="0" borderId="2" xfId="0" applyNumberFormat="1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20" fontId="11" fillId="0" borderId="46" xfId="0" applyNumberFormat="1" applyFont="1" applyFill="1" applyBorder="1" applyAlignment="1">
      <alignment horizontal="center" vertical="center"/>
    </xf>
    <xf numFmtId="20" fontId="10" fillId="0" borderId="2" xfId="0" applyNumberFormat="1" applyFont="1" applyFill="1" applyBorder="1" applyAlignment="1">
      <alignment horizontal="center" vertical="center"/>
    </xf>
    <xf numFmtId="20" fontId="12" fillId="0" borderId="2" xfId="0" applyNumberFormat="1" applyFont="1" applyFill="1" applyBorder="1" applyAlignment="1">
      <alignment horizontal="center" vertical="center"/>
    </xf>
    <xf numFmtId="20" fontId="13" fillId="0" borderId="2" xfId="0" applyNumberFormat="1" applyFont="1" applyFill="1" applyBorder="1" applyAlignment="1">
      <alignment horizontal="center" vertical="center"/>
    </xf>
    <xf numFmtId="20" fontId="15" fillId="0" borderId="44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26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1" fillId="0" borderId="3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0</xdr:rowOff>
    </xdr:from>
    <xdr:to>
      <xdr:col>9</xdr:col>
      <xdr:colOff>193924</xdr:colOff>
      <xdr:row>39</xdr:row>
      <xdr:rowOff>178593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438" y="3238500"/>
          <a:ext cx="6551861" cy="436959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20</xdr:col>
      <xdr:colOff>488157</xdr:colOff>
      <xdr:row>39</xdr:row>
      <xdr:rowOff>182563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9594" y="3238500"/>
          <a:ext cx="6560344" cy="4373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215"/>
  <sheetViews>
    <sheetView zoomScale="80" zoomScaleNormal="80" workbookViewId="0"/>
  </sheetViews>
  <sheetFormatPr defaultRowHeight="15" x14ac:dyDescent="0.25"/>
  <cols>
    <col min="3" max="3" width="18.140625" customWidth="1"/>
  </cols>
  <sheetData>
    <row r="1" spans="2:21" ht="15.75" thickBot="1" x14ac:dyDescent="0.3"/>
    <row r="2" spans="2:21" x14ac:dyDescent="0.25">
      <c r="C2" s="3"/>
      <c r="D2" s="173" t="s">
        <v>73</v>
      </c>
      <c r="E2" s="174"/>
      <c r="F2" s="174"/>
      <c r="G2" s="174"/>
      <c r="H2" s="174"/>
      <c r="I2" s="174"/>
      <c r="J2" s="173" t="s">
        <v>74</v>
      </c>
      <c r="K2" s="177"/>
      <c r="L2" s="177"/>
      <c r="M2" s="177"/>
      <c r="N2" s="177"/>
      <c r="O2" s="177"/>
      <c r="P2" s="178" t="s">
        <v>75</v>
      </c>
      <c r="Q2" s="179"/>
      <c r="R2" s="179"/>
      <c r="S2" s="179"/>
      <c r="T2" s="179"/>
      <c r="U2" s="180"/>
    </row>
    <row r="3" spans="2:21" ht="15.75" thickBot="1" x14ac:dyDescent="0.3">
      <c r="B3" s="3" t="s">
        <v>55</v>
      </c>
      <c r="C3" s="4"/>
      <c r="D3" s="5" t="s">
        <v>24</v>
      </c>
      <c r="E3" s="6" t="s">
        <v>25</v>
      </c>
      <c r="F3" s="3" t="s">
        <v>114</v>
      </c>
      <c r="G3" s="6" t="s">
        <v>26</v>
      </c>
      <c r="H3" s="6" t="s">
        <v>28</v>
      </c>
      <c r="I3" s="6" t="s">
        <v>27</v>
      </c>
      <c r="J3" s="5" t="s">
        <v>24</v>
      </c>
      <c r="K3" s="6" t="s">
        <v>25</v>
      </c>
      <c r="L3" s="3" t="s">
        <v>114</v>
      </c>
      <c r="M3" s="6" t="s">
        <v>26</v>
      </c>
      <c r="N3" s="6" t="s">
        <v>28</v>
      </c>
      <c r="O3" s="6" t="s">
        <v>27</v>
      </c>
      <c r="P3" s="5" t="s">
        <v>24</v>
      </c>
      <c r="Q3" s="6" t="s">
        <v>25</v>
      </c>
      <c r="R3" s="149" t="s">
        <v>114</v>
      </c>
      <c r="S3" s="6" t="s">
        <v>26</v>
      </c>
      <c r="T3" s="6" t="s">
        <v>28</v>
      </c>
      <c r="U3" s="7" t="s">
        <v>27</v>
      </c>
    </row>
    <row r="4" spans="2:21" x14ac:dyDescent="0.25">
      <c r="B4" s="3">
        <v>1</v>
      </c>
      <c r="C4" s="2" t="s">
        <v>0</v>
      </c>
      <c r="D4" s="103"/>
      <c r="E4" s="58"/>
      <c r="F4" s="58"/>
      <c r="G4" s="11"/>
      <c r="H4" s="11"/>
      <c r="I4" s="11"/>
      <c r="J4" s="9"/>
      <c r="K4" s="11"/>
      <c r="L4" s="11"/>
      <c r="M4" s="111"/>
      <c r="N4" s="112"/>
      <c r="O4" s="58"/>
      <c r="P4" s="15">
        <v>1</v>
      </c>
      <c r="Q4" s="58"/>
      <c r="R4" s="13">
        <v>1</v>
      </c>
      <c r="S4" s="33">
        <v>0.29224537037037041</v>
      </c>
      <c r="T4" s="87">
        <v>3.4722222222222224E-2</v>
      </c>
      <c r="U4" s="14"/>
    </row>
    <row r="5" spans="2:21" x14ac:dyDescent="0.25">
      <c r="B5" s="3">
        <v>2</v>
      </c>
      <c r="C5" s="2" t="s">
        <v>1</v>
      </c>
      <c r="D5" s="59"/>
      <c r="E5" s="60"/>
      <c r="F5" s="18"/>
      <c r="G5" s="18"/>
      <c r="H5" s="18"/>
      <c r="I5" s="18"/>
      <c r="J5" s="16"/>
      <c r="K5" s="18"/>
      <c r="L5" s="18"/>
      <c r="M5" s="113"/>
      <c r="N5" s="114"/>
      <c r="O5" s="60"/>
      <c r="P5" s="24">
        <v>3</v>
      </c>
      <c r="Q5" s="22">
        <v>0</v>
      </c>
      <c r="R5" s="21">
        <f>SUM(P5,Q5,R4)</f>
        <v>4</v>
      </c>
      <c r="S5" s="34">
        <v>0.29409722222222223</v>
      </c>
      <c r="T5" s="74">
        <v>2.0833333333333332E-2</v>
      </c>
      <c r="U5" s="23"/>
    </row>
    <row r="6" spans="2:21" x14ac:dyDescent="0.25">
      <c r="B6" s="3">
        <v>3</v>
      </c>
      <c r="C6" s="2" t="s">
        <v>2</v>
      </c>
      <c r="D6" s="59"/>
      <c r="E6" s="60"/>
      <c r="F6" s="18"/>
      <c r="G6" s="18"/>
      <c r="H6" s="18"/>
      <c r="I6" s="18"/>
      <c r="J6" s="20">
        <v>2</v>
      </c>
      <c r="K6" s="18"/>
      <c r="L6" s="21">
        <f>SUM(L5,J6,-K6)</f>
        <v>2</v>
      </c>
      <c r="M6" s="42">
        <v>0.24675925925925926</v>
      </c>
      <c r="N6" s="74">
        <v>1.3888888888888888E-2</v>
      </c>
      <c r="O6" s="22"/>
      <c r="P6" s="24">
        <v>1</v>
      </c>
      <c r="Q6" s="22">
        <v>0</v>
      </c>
      <c r="R6" s="21">
        <f>SUM(R5,P6,-Q6)</f>
        <v>5</v>
      </c>
      <c r="S6" s="34">
        <v>0.29577546296296298</v>
      </c>
      <c r="T6" s="74">
        <v>3.8194444444444441E-2</v>
      </c>
      <c r="U6" s="23"/>
    </row>
    <row r="7" spans="2:21" x14ac:dyDescent="0.25">
      <c r="B7" s="3">
        <v>4</v>
      </c>
      <c r="C7" s="2" t="s">
        <v>3</v>
      </c>
      <c r="D7" s="24">
        <v>0</v>
      </c>
      <c r="E7" s="18"/>
      <c r="F7" s="21">
        <f t="shared" ref="F7:F33" si="0">SUM(F6,D7,-E7)</f>
        <v>0</v>
      </c>
      <c r="G7" s="39">
        <v>0.20601851851851852</v>
      </c>
      <c r="H7" s="129" t="s">
        <v>33</v>
      </c>
      <c r="I7" s="44">
        <v>1.3888888888888888E-2</v>
      </c>
      <c r="J7" s="20">
        <v>0</v>
      </c>
      <c r="K7" s="21">
        <v>0</v>
      </c>
      <c r="L7" s="21">
        <f t="shared" ref="L7:L35" si="1">SUM(L6,J7,-K7)</f>
        <v>2</v>
      </c>
      <c r="M7" s="42">
        <v>0.24791666666666667</v>
      </c>
      <c r="N7" s="74">
        <v>0</v>
      </c>
      <c r="O7" s="22"/>
      <c r="P7" s="24">
        <v>2</v>
      </c>
      <c r="Q7" s="22">
        <v>0</v>
      </c>
      <c r="R7" s="21">
        <f t="shared" ref="R7:R32" si="2">SUM(R6,P7,-Q7)</f>
        <v>7</v>
      </c>
      <c r="S7" s="34">
        <v>0.2971064814814815</v>
      </c>
      <c r="T7" s="74">
        <v>3.4722222222222224E-2</v>
      </c>
      <c r="U7" s="23"/>
    </row>
    <row r="8" spans="2:21" x14ac:dyDescent="0.25">
      <c r="B8" s="3">
        <v>5</v>
      </c>
      <c r="C8" s="2" t="s">
        <v>4</v>
      </c>
      <c r="D8" s="24">
        <v>1</v>
      </c>
      <c r="E8" s="22">
        <v>0</v>
      </c>
      <c r="F8" s="21">
        <f t="shared" si="0"/>
        <v>1</v>
      </c>
      <c r="G8" s="47">
        <v>0.2076388888888889</v>
      </c>
      <c r="H8" s="130">
        <v>0</v>
      </c>
      <c r="I8" s="48">
        <v>2.0833333333333332E-2</v>
      </c>
      <c r="J8" s="20">
        <v>2</v>
      </c>
      <c r="K8" s="21">
        <v>0</v>
      </c>
      <c r="L8" s="21">
        <f t="shared" si="1"/>
        <v>4</v>
      </c>
      <c r="M8" s="42">
        <v>0.24947916666666667</v>
      </c>
      <c r="N8" s="74">
        <v>1.0416666666666666E-2</v>
      </c>
      <c r="O8" s="35">
        <v>2.4305555555555556E-2</v>
      </c>
      <c r="P8" s="24">
        <v>5</v>
      </c>
      <c r="Q8" s="22">
        <v>0</v>
      </c>
      <c r="R8" s="21">
        <f t="shared" si="2"/>
        <v>12</v>
      </c>
      <c r="S8" s="34">
        <v>0.2988425925925926</v>
      </c>
      <c r="T8" s="75">
        <v>5.5555555555555552E-2</v>
      </c>
      <c r="U8" s="23"/>
    </row>
    <row r="9" spans="2:21" x14ac:dyDescent="0.25">
      <c r="B9" s="3">
        <v>6</v>
      </c>
      <c r="C9" s="2" t="s">
        <v>5</v>
      </c>
      <c r="D9" s="24">
        <v>0</v>
      </c>
      <c r="E9" s="22">
        <v>0</v>
      </c>
      <c r="F9" s="21">
        <f t="shared" si="0"/>
        <v>1</v>
      </c>
      <c r="G9" s="39">
        <v>0.20902777777777778</v>
      </c>
      <c r="H9" s="82">
        <v>0</v>
      </c>
      <c r="I9" s="44"/>
      <c r="J9" s="20">
        <v>0</v>
      </c>
      <c r="K9" s="21">
        <v>0</v>
      </c>
      <c r="L9" s="21">
        <f t="shared" si="1"/>
        <v>4</v>
      </c>
      <c r="M9" s="42">
        <v>0.25092592592592594</v>
      </c>
      <c r="N9" s="74">
        <v>1.3888888888888888E-2</v>
      </c>
      <c r="O9" s="22"/>
      <c r="P9" s="24">
        <v>1</v>
      </c>
      <c r="Q9" s="22">
        <v>0</v>
      </c>
      <c r="R9" s="21">
        <f t="shared" si="2"/>
        <v>13</v>
      </c>
      <c r="S9" s="34">
        <v>0.30023148148148149</v>
      </c>
      <c r="T9" s="75">
        <v>5.5555555555555552E-2</v>
      </c>
      <c r="U9" s="23"/>
    </row>
    <row r="10" spans="2:21" x14ac:dyDescent="0.25">
      <c r="B10" s="3">
        <v>7</v>
      </c>
      <c r="C10" s="2" t="s">
        <v>6</v>
      </c>
      <c r="D10" s="24">
        <v>0</v>
      </c>
      <c r="E10" s="22">
        <v>0</v>
      </c>
      <c r="F10" s="21">
        <f t="shared" si="0"/>
        <v>1</v>
      </c>
      <c r="G10" s="39">
        <v>0.20989583333333331</v>
      </c>
      <c r="H10" s="82">
        <v>1.0416666666666666E-2</v>
      </c>
      <c r="I10" s="44"/>
      <c r="J10" s="20">
        <v>0</v>
      </c>
      <c r="K10" s="21">
        <v>0</v>
      </c>
      <c r="L10" s="21">
        <f t="shared" si="1"/>
        <v>4</v>
      </c>
      <c r="M10" s="42">
        <v>0.25150462962962966</v>
      </c>
      <c r="N10" s="74">
        <v>6.9444444444444441E-3</v>
      </c>
      <c r="O10" s="22"/>
      <c r="P10" s="24">
        <v>0</v>
      </c>
      <c r="Q10" s="22">
        <v>0</v>
      </c>
      <c r="R10" s="21">
        <f t="shared" si="2"/>
        <v>13</v>
      </c>
      <c r="S10" s="34">
        <v>0.30086805555555557</v>
      </c>
      <c r="T10" s="75">
        <v>5.2083333333333336E-2</v>
      </c>
      <c r="U10" s="23"/>
    </row>
    <row r="11" spans="2:21" x14ac:dyDescent="0.25">
      <c r="B11" s="3">
        <v>8</v>
      </c>
      <c r="C11" s="2" t="s">
        <v>7</v>
      </c>
      <c r="D11" s="24">
        <v>0</v>
      </c>
      <c r="E11" s="22">
        <v>0</v>
      </c>
      <c r="F11" s="21">
        <f t="shared" si="0"/>
        <v>1</v>
      </c>
      <c r="G11" s="39">
        <v>0.21047453703703703</v>
      </c>
      <c r="H11" s="82">
        <v>3.472222222222222E-3</v>
      </c>
      <c r="I11" s="44"/>
      <c r="J11" s="20">
        <v>0</v>
      </c>
      <c r="K11" s="21">
        <v>3</v>
      </c>
      <c r="L11" s="21">
        <f t="shared" si="1"/>
        <v>1</v>
      </c>
      <c r="M11" s="42">
        <v>0.25225694444444441</v>
      </c>
      <c r="N11" s="74">
        <v>1.0416666666666666E-2</v>
      </c>
      <c r="O11" s="22"/>
      <c r="P11" s="24">
        <v>0</v>
      </c>
      <c r="Q11" s="22">
        <v>4</v>
      </c>
      <c r="R11" s="21">
        <f t="shared" si="2"/>
        <v>9</v>
      </c>
      <c r="S11" s="34">
        <v>0.30167824074074073</v>
      </c>
      <c r="T11" s="75">
        <v>5.9027777777777783E-2</v>
      </c>
      <c r="U11" s="23"/>
    </row>
    <row r="12" spans="2:21" x14ac:dyDescent="0.25">
      <c r="B12" s="3">
        <v>9</v>
      </c>
      <c r="C12" s="2" t="s">
        <v>8</v>
      </c>
      <c r="D12" s="24">
        <v>0</v>
      </c>
      <c r="E12" s="22">
        <v>0</v>
      </c>
      <c r="F12" s="21">
        <f t="shared" si="0"/>
        <v>1</v>
      </c>
      <c r="G12" s="39">
        <v>0.21111111111111111</v>
      </c>
      <c r="H12" s="82">
        <v>0</v>
      </c>
      <c r="I12" s="44"/>
      <c r="J12" s="20">
        <v>0</v>
      </c>
      <c r="K12" s="21">
        <v>0</v>
      </c>
      <c r="L12" s="21">
        <f t="shared" si="1"/>
        <v>1</v>
      </c>
      <c r="M12" s="42">
        <v>0.25277777777777777</v>
      </c>
      <c r="N12" s="74">
        <v>0</v>
      </c>
      <c r="O12" s="35">
        <v>3.472222222222222E-3</v>
      </c>
      <c r="P12" s="24">
        <v>2</v>
      </c>
      <c r="Q12" s="22">
        <v>1</v>
      </c>
      <c r="R12" s="21">
        <f t="shared" si="2"/>
        <v>10</v>
      </c>
      <c r="S12" s="34">
        <v>0.30243055555555559</v>
      </c>
      <c r="T12" s="75">
        <v>6.25E-2</v>
      </c>
      <c r="U12" s="23"/>
    </row>
    <row r="13" spans="2:21" x14ac:dyDescent="0.25">
      <c r="B13" s="3">
        <v>10</v>
      </c>
      <c r="C13" s="2" t="s">
        <v>9</v>
      </c>
      <c r="D13" s="24">
        <v>0</v>
      </c>
      <c r="E13" s="22">
        <v>0</v>
      </c>
      <c r="F13" s="21">
        <f t="shared" si="0"/>
        <v>1</v>
      </c>
      <c r="G13" s="39">
        <v>0.21197916666666669</v>
      </c>
      <c r="H13" s="82">
        <v>1.0416666666666666E-2</v>
      </c>
      <c r="I13" s="44"/>
      <c r="J13" s="20">
        <v>0</v>
      </c>
      <c r="K13" s="21">
        <v>0</v>
      </c>
      <c r="L13" s="21">
        <f t="shared" si="1"/>
        <v>1</v>
      </c>
      <c r="M13" s="42">
        <v>0.25364583333333335</v>
      </c>
      <c r="N13" s="74">
        <v>1.0416666666666666E-2</v>
      </c>
      <c r="O13" s="22"/>
      <c r="P13" s="24">
        <v>1</v>
      </c>
      <c r="Q13" s="22">
        <v>4</v>
      </c>
      <c r="R13" s="21">
        <f t="shared" si="2"/>
        <v>7</v>
      </c>
      <c r="S13" s="34">
        <v>0.30353009259259262</v>
      </c>
      <c r="T13" s="76">
        <v>8.6805555555555566E-2</v>
      </c>
      <c r="U13" s="23"/>
    </row>
    <row r="14" spans="2:21" x14ac:dyDescent="0.25">
      <c r="B14" s="3">
        <v>11</v>
      </c>
      <c r="C14" s="2" t="s">
        <v>10</v>
      </c>
      <c r="D14" s="24">
        <v>0</v>
      </c>
      <c r="E14" s="22">
        <v>0</v>
      </c>
      <c r="F14" s="21">
        <f t="shared" si="0"/>
        <v>1</v>
      </c>
      <c r="G14" s="39">
        <v>0.21261574074074074</v>
      </c>
      <c r="H14" s="82">
        <v>6.9444444444444441E-3</v>
      </c>
      <c r="I14" s="44"/>
      <c r="J14" s="20">
        <v>0</v>
      </c>
      <c r="K14" s="21">
        <v>1</v>
      </c>
      <c r="L14" s="21">
        <f t="shared" si="1"/>
        <v>0</v>
      </c>
      <c r="M14" s="42">
        <v>0.25451388888888887</v>
      </c>
      <c r="N14" s="74">
        <v>2.0833333333333332E-2</v>
      </c>
      <c r="O14" s="22"/>
      <c r="P14" s="24">
        <v>2</v>
      </c>
      <c r="Q14" s="22">
        <v>2</v>
      </c>
      <c r="R14" s="21">
        <f t="shared" si="2"/>
        <v>7</v>
      </c>
      <c r="S14" s="34">
        <v>0.30451388888888892</v>
      </c>
      <c r="T14" s="76">
        <v>0.10416666666666667</v>
      </c>
      <c r="U14" s="23"/>
    </row>
    <row r="15" spans="2:21" x14ac:dyDescent="0.25">
      <c r="B15" s="3">
        <v>12</v>
      </c>
      <c r="C15" s="2" t="s">
        <v>11</v>
      </c>
      <c r="D15" s="24">
        <v>0</v>
      </c>
      <c r="E15" s="22">
        <v>0</v>
      </c>
      <c r="F15" s="21">
        <f t="shared" si="0"/>
        <v>1</v>
      </c>
      <c r="G15" s="39">
        <v>0.21319444444444444</v>
      </c>
      <c r="H15" s="82">
        <v>0</v>
      </c>
      <c r="I15" s="44"/>
      <c r="J15" s="20">
        <v>0</v>
      </c>
      <c r="K15" s="21">
        <v>0</v>
      </c>
      <c r="L15" s="21">
        <f t="shared" si="1"/>
        <v>0</v>
      </c>
      <c r="M15" s="42">
        <v>0.25509259259259259</v>
      </c>
      <c r="N15" s="74">
        <v>1.3888888888888888E-2</v>
      </c>
      <c r="O15" s="22"/>
      <c r="P15" s="24">
        <v>2</v>
      </c>
      <c r="Q15" s="22">
        <v>0</v>
      </c>
      <c r="R15" s="21">
        <f t="shared" si="2"/>
        <v>9</v>
      </c>
      <c r="S15" s="34">
        <v>0.3054398148148148</v>
      </c>
      <c r="T15" s="76">
        <v>0.11805555555555557</v>
      </c>
      <c r="U15" s="23"/>
    </row>
    <row r="16" spans="2:21" x14ac:dyDescent="0.25">
      <c r="B16" s="3">
        <v>13</v>
      </c>
      <c r="C16" s="2" t="s">
        <v>12</v>
      </c>
      <c r="D16" s="24">
        <v>2</v>
      </c>
      <c r="E16" s="22">
        <v>0</v>
      </c>
      <c r="F16" s="21">
        <f t="shared" si="0"/>
        <v>3</v>
      </c>
      <c r="G16" s="39">
        <v>0.21406250000000002</v>
      </c>
      <c r="H16" s="82">
        <v>1.0416666666666666E-2</v>
      </c>
      <c r="I16" s="44"/>
      <c r="J16" s="20">
        <v>3</v>
      </c>
      <c r="K16" s="21">
        <v>0</v>
      </c>
      <c r="L16" s="21">
        <f t="shared" si="1"/>
        <v>3</v>
      </c>
      <c r="M16" s="42">
        <v>0.25601851851851853</v>
      </c>
      <c r="N16" s="74">
        <v>2.7777777777777776E-2</v>
      </c>
      <c r="O16" s="22"/>
      <c r="P16" s="24">
        <v>9</v>
      </c>
      <c r="Q16" s="22">
        <v>3</v>
      </c>
      <c r="R16" s="21">
        <f t="shared" si="2"/>
        <v>15</v>
      </c>
      <c r="S16" s="34">
        <v>0.30659722222222224</v>
      </c>
      <c r="T16" s="77">
        <v>0.14583333333333334</v>
      </c>
      <c r="U16" s="23"/>
    </row>
    <row r="17" spans="2:21" x14ac:dyDescent="0.25">
      <c r="B17" s="3">
        <v>14</v>
      </c>
      <c r="C17" s="2" t="s">
        <v>13</v>
      </c>
      <c r="D17" s="24">
        <v>0</v>
      </c>
      <c r="E17" s="22">
        <v>0</v>
      </c>
      <c r="F17" s="21">
        <f t="shared" si="0"/>
        <v>3</v>
      </c>
      <c r="G17" s="39">
        <v>0.21498842592592593</v>
      </c>
      <c r="H17" s="82">
        <v>2.4305555555555556E-2</v>
      </c>
      <c r="I17" s="44"/>
      <c r="J17" s="20">
        <v>0</v>
      </c>
      <c r="K17" s="21">
        <v>0</v>
      </c>
      <c r="L17" s="21">
        <f t="shared" si="1"/>
        <v>3</v>
      </c>
      <c r="M17" s="42">
        <v>0.2570601851851852</v>
      </c>
      <c r="N17" s="75">
        <v>4.8611111111111112E-2</v>
      </c>
      <c r="O17" s="22"/>
      <c r="P17" s="24">
        <v>0</v>
      </c>
      <c r="Q17" s="22">
        <v>0</v>
      </c>
      <c r="R17" s="21">
        <f t="shared" si="2"/>
        <v>15</v>
      </c>
      <c r="S17" s="34">
        <v>0.30740740740740741</v>
      </c>
      <c r="T17" s="77">
        <v>0.15277777777777776</v>
      </c>
      <c r="U17" s="23"/>
    </row>
    <row r="18" spans="2:21" x14ac:dyDescent="0.25">
      <c r="B18" s="3">
        <v>15</v>
      </c>
      <c r="C18" s="2" t="s">
        <v>14</v>
      </c>
      <c r="D18" s="24">
        <v>1</v>
      </c>
      <c r="E18" s="22">
        <v>0</v>
      </c>
      <c r="F18" s="21">
        <f t="shared" si="0"/>
        <v>4</v>
      </c>
      <c r="G18" s="39">
        <v>0.21597222222222223</v>
      </c>
      <c r="H18" s="82">
        <v>0</v>
      </c>
      <c r="I18" s="44">
        <v>2.4305555555555556E-2</v>
      </c>
      <c r="J18" s="20">
        <v>1</v>
      </c>
      <c r="K18" s="21">
        <v>0</v>
      </c>
      <c r="L18" s="21">
        <f t="shared" si="1"/>
        <v>4</v>
      </c>
      <c r="M18" s="42">
        <v>0.25775462962962964</v>
      </c>
      <c r="N18" s="74">
        <v>6.9444444444444441E-3</v>
      </c>
      <c r="O18" s="22"/>
      <c r="P18" s="24">
        <v>5</v>
      </c>
      <c r="Q18" s="22">
        <v>0</v>
      </c>
      <c r="R18" s="21">
        <f t="shared" si="2"/>
        <v>20</v>
      </c>
      <c r="S18" s="34">
        <v>0.30827546296296299</v>
      </c>
      <c r="T18" s="76">
        <v>0.12152777777777778</v>
      </c>
      <c r="U18" s="23"/>
    </row>
    <row r="19" spans="2:21" x14ac:dyDescent="0.25">
      <c r="B19" s="3">
        <v>16</v>
      </c>
      <c r="C19" s="2" t="s">
        <v>15</v>
      </c>
      <c r="D19" s="24">
        <v>0</v>
      </c>
      <c r="E19" s="22">
        <v>0</v>
      </c>
      <c r="F19" s="21">
        <f t="shared" si="0"/>
        <v>4</v>
      </c>
      <c r="G19" s="39">
        <v>0.21655092592592592</v>
      </c>
      <c r="H19" s="129" t="s">
        <v>34</v>
      </c>
      <c r="I19" s="44">
        <v>6.9444444444444441E-3</v>
      </c>
      <c r="J19" s="20">
        <v>0</v>
      </c>
      <c r="K19" s="21">
        <v>0</v>
      </c>
      <c r="L19" s="21">
        <f t="shared" si="1"/>
        <v>4</v>
      </c>
      <c r="M19" s="42">
        <v>0.25815972222222222</v>
      </c>
      <c r="N19" s="89" t="s">
        <v>30</v>
      </c>
      <c r="O19" s="35">
        <v>1.0416666666666666E-2</v>
      </c>
      <c r="P19" s="24">
        <v>0</v>
      </c>
      <c r="Q19" s="22">
        <v>0</v>
      </c>
      <c r="R19" s="21">
        <f t="shared" si="2"/>
        <v>20</v>
      </c>
      <c r="S19" s="34">
        <v>0.30873842592592593</v>
      </c>
      <c r="T19" s="76">
        <v>0.1076388888888889</v>
      </c>
      <c r="U19" s="23"/>
    </row>
    <row r="20" spans="2:21" x14ac:dyDescent="0.25">
      <c r="B20" s="3">
        <v>17</v>
      </c>
      <c r="C20" s="2" t="s">
        <v>16</v>
      </c>
      <c r="D20" s="24">
        <v>2</v>
      </c>
      <c r="E20" s="22">
        <v>1</v>
      </c>
      <c r="F20" s="21">
        <f t="shared" si="0"/>
        <v>5</v>
      </c>
      <c r="G20" s="39">
        <v>0.21857638888888889</v>
      </c>
      <c r="H20" s="129" t="s">
        <v>30</v>
      </c>
      <c r="I20" s="44">
        <v>2.4305555555555556E-2</v>
      </c>
      <c r="J20" s="20">
        <v>0</v>
      </c>
      <c r="K20" s="21">
        <v>0</v>
      </c>
      <c r="L20" s="21">
        <f t="shared" si="1"/>
        <v>4</v>
      </c>
      <c r="M20" s="42">
        <v>0.26024305555555555</v>
      </c>
      <c r="N20" s="89" t="s">
        <v>30</v>
      </c>
      <c r="O20" s="35">
        <v>4.1666666666666664E-2</v>
      </c>
      <c r="P20" s="24">
        <v>0</v>
      </c>
      <c r="Q20" s="22">
        <v>3</v>
      </c>
      <c r="R20" s="21">
        <f t="shared" si="2"/>
        <v>17</v>
      </c>
      <c r="S20" s="34">
        <v>0.31070601851851853</v>
      </c>
      <c r="T20" s="76">
        <v>0.10069444444444443</v>
      </c>
      <c r="U20" s="23"/>
    </row>
    <row r="21" spans="2:21" x14ac:dyDescent="0.25">
      <c r="B21" s="3">
        <v>18</v>
      </c>
      <c r="C21" s="2" t="s">
        <v>17</v>
      </c>
      <c r="D21" s="24">
        <v>0</v>
      </c>
      <c r="E21" s="22">
        <v>0</v>
      </c>
      <c r="F21" s="21">
        <f t="shared" si="0"/>
        <v>5</v>
      </c>
      <c r="G21" s="39">
        <v>0.21950231481481483</v>
      </c>
      <c r="H21" s="82">
        <v>3.472222222222222E-3</v>
      </c>
      <c r="I21" s="44"/>
      <c r="J21" s="20">
        <v>1</v>
      </c>
      <c r="K21" s="21">
        <v>0</v>
      </c>
      <c r="L21" s="21">
        <f t="shared" si="1"/>
        <v>5</v>
      </c>
      <c r="M21" s="42">
        <v>0.26145833333333335</v>
      </c>
      <c r="N21" s="74">
        <v>2.0833333333333332E-2</v>
      </c>
      <c r="O21" s="22"/>
      <c r="P21" s="24">
        <v>7</v>
      </c>
      <c r="Q21" s="22">
        <v>1</v>
      </c>
      <c r="R21" s="21">
        <f t="shared" si="2"/>
        <v>23</v>
      </c>
      <c r="S21" s="34">
        <v>0.31209490740740742</v>
      </c>
      <c r="T21" s="77">
        <v>0.1423611111111111</v>
      </c>
      <c r="U21" s="23"/>
    </row>
    <row r="22" spans="2:21" x14ac:dyDescent="0.25">
      <c r="B22" s="3">
        <v>19</v>
      </c>
      <c r="C22" s="2" t="s">
        <v>18</v>
      </c>
      <c r="D22" s="24">
        <v>2</v>
      </c>
      <c r="E22" s="22">
        <v>0</v>
      </c>
      <c r="F22" s="21">
        <f t="shared" si="0"/>
        <v>7</v>
      </c>
      <c r="G22" s="39">
        <v>0.22077546296296294</v>
      </c>
      <c r="H22" s="84" t="s">
        <v>39</v>
      </c>
      <c r="I22" s="44">
        <v>3.4722222222222224E-2</v>
      </c>
      <c r="J22" s="20">
        <v>2</v>
      </c>
      <c r="K22" s="21">
        <v>0</v>
      </c>
      <c r="L22" s="21">
        <f t="shared" si="1"/>
        <v>7</v>
      </c>
      <c r="M22" s="42">
        <v>0.26244212962962959</v>
      </c>
      <c r="N22" s="89" t="s">
        <v>39</v>
      </c>
      <c r="O22" s="35">
        <v>1.3888888888888888E-2</v>
      </c>
      <c r="P22" s="24">
        <v>1</v>
      </c>
      <c r="Q22" s="22">
        <v>1</v>
      </c>
      <c r="R22" s="21">
        <f t="shared" si="2"/>
        <v>23</v>
      </c>
      <c r="S22" s="34">
        <v>0.31284722222222222</v>
      </c>
      <c r="T22" s="76">
        <v>0.10416666666666667</v>
      </c>
      <c r="U22" s="23"/>
    </row>
    <row r="23" spans="2:21" x14ac:dyDescent="0.25">
      <c r="B23" s="3">
        <v>20</v>
      </c>
      <c r="C23" s="2" t="s">
        <v>19</v>
      </c>
      <c r="D23" s="24">
        <v>1</v>
      </c>
      <c r="E23" s="22">
        <v>0</v>
      </c>
      <c r="F23" s="21">
        <f t="shared" si="0"/>
        <v>8</v>
      </c>
      <c r="G23" s="39">
        <v>0.22222222222222221</v>
      </c>
      <c r="H23" s="82">
        <v>0</v>
      </c>
      <c r="I23" s="44">
        <v>1.3888888888888888E-2</v>
      </c>
      <c r="J23" s="20">
        <v>0</v>
      </c>
      <c r="K23" s="21">
        <v>0</v>
      </c>
      <c r="L23" s="21">
        <f t="shared" si="1"/>
        <v>7</v>
      </c>
      <c r="M23" s="42">
        <v>0.26377314814814817</v>
      </c>
      <c r="N23" s="89" t="s">
        <v>34</v>
      </c>
      <c r="O23" s="35">
        <v>2.4305555555555556E-2</v>
      </c>
      <c r="P23" s="24">
        <v>0</v>
      </c>
      <c r="Q23" s="22">
        <v>2</v>
      </c>
      <c r="R23" s="21">
        <f t="shared" si="2"/>
        <v>21</v>
      </c>
      <c r="S23" s="34">
        <v>0.3146990740740741</v>
      </c>
      <c r="T23" s="77">
        <v>0.13194444444444445</v>
      </c>
      <c r="U23" s="23"/>
    </row>
    <row r="24" spans="2:21" x14ac:dyDescent="0.25">
      <c r="B24" s="3">
        <v>21</v>
      </c>
      <c r="C24" s="2" t="s">
        <v>8</v>
      </c>
      <c r="D24" s="24">
        <v>1</v>
      </c>
      <c r="E24" s="22">
        <v>1</v>
      </c>
      <c r="F24" s="21">
        <f t="shared" si="0"/>
        <v>8</v>
      </c>
      <c r="G24" s="39">
        <v>0.22309027777777779</v>
      </c>
      <c r="H24" s="129">
        <v>1.0416666666666666E-2</v>
      </c>
      <c r="I24" s="44"/>
      <c r="J24" s="20">
        <v>1</v>
      </c>
      <c r="K24" s="21">
        <v>1</v>
      </c>
      <c r="L24" s="21">
        <f t="shared" si="1"/>
        <v>7</v>
      </c>
      <c r="M24" s="42">
        <v>0.26493055555555556</v>
      </c>
      <c r="N24" s="74">
        <v>2.0833333333333332E-2</v>
      </c>
      <c r="O24" s="22"/>
      <c r="P24" s="24">
        <v>6</v>
      </c>
      <c r="Q24" s="22">
        <v>0</v>
      </c>
      <c r="R24" s="21">
        <f t="shared" si="2"/>
        <v>27</v>
      </c>
      <c r="S24" s="34">
        <v>0.31614583333333335</v>
      </c>
      <c r="T24" s="94">
        <v>0.17708333333333334</v>
      </c>
      <c r="U24" s="23"/>
    </row>
    <row r="25" spans="2:21" x14ac:dyDescent="0.25">
      <c r="B25" s="3">
        <v>22</v>
      </c>
      <c r="C25" s="2" t="s">
        <v>7</v>
      </c>
      <c r="D25" s="24">
        <v>0</v>
      </c>
      <c r="E25" s="22">
        <v>0</v>
      </c>
      <c r="F25" s="21">
        <f t="shared" si="0"/>
        <v>8</v>
      </c>
      <c r="G25" s="39">
        <v>0.22378472222222223</v>
      </c>
      <c r="H25" s="82">
        <v>1.0416666666666666E-2</v>
      </c>
      <c r="I25" s="44"/>
      <c r="J25" s="20">
        <v>0</v>
      </c>
      <c r="K25" s="21">
        <v>3</v>
      </c>
      <c r="L25" s="21">
        <f t="shared" si="1"/>
        <v>4</v>
      </c>
      <c r="M25" s="42">
        <v>0.26568287037037036</v>
      </c>
      <c r="N25" s="74">
        <v>2.4305555555555556E-2</v>
      </c>
      <c r="O25" s="22"/>
      <c r="P25" s="24">
        <v>0</v>
      </c>
      <c r="Q25" s="22">
        <v>7</v>
      </c>
      <c r="R25" s="21">
        <f t="shared" si="2"/>
        <v>20</v>
      </c>
      <c r="S25" s="34">
        <v>0.31707175925925929</v>
      </c>
      <c r="T25" s="94">
        <v>0.19097222222222221</v>
      </c>
      <c r="U25" s="23"/>
    </row>
    <row r="26" spans="2:21" x14ac:dyDescent="0.25">
      <c r="B26" s="3">
        <v>23</v>
      </c>
      <c r="C26" s="2" t="s">
        <v>20</v>
      </c>
      <c r="D26" s="24">
        <v>0</v>
      </c>
      <c r="E26" s="22">
        <v>0</v>
      </c>
      <c r="F26" s="21">
        <f t="shared" si="0"/>
        <v>8</v>
      </c>
      <c r="G26" s="39">
        <v>0.22447916666666667</v>
      </c>
      <c r="H26" s="82">
        <v>1.0416666666666666E-2</v>
      </c>
      <c r="I26" s="44"/>
      <c r="J26" s="20">
        <v>0</v>
      </c>
      <c r="K26" s="21">
        <v>0</v>
      </c>
      <c r="L26" s="21">
        <f t="shared" si="1"/>
        <v>4</v>
      </c>
      <c r="M26" s="42">
        <v>0.2663773148148148</v>
      </c>
      <c r="N26" s="74">
        <v>2.4305555555555556E-2</v>
      </c>
      <c r="O26" s="22"/>
      <c r="P26" s="24">
        <v>0</v>
      </c>
      <c r="Q26" s="22">
        <v>0</v>
      </c>
      <c r="R26" s="21">
        <f t="shared" si="2"/>
        <v>20</v>
      </c>
      <c r="S26" s="34">
        <v>0.31805555555555554</v>
      </c>
      <c r="T26" s="133">
        <v>0.20833333333333334</v>
      </c>
      <c r="U26" s="23"/>
    </row>
    <row r="27" spans="2:21" x14ac:dyDescent="0.25">
      <c r="B27" s="3">
        <v>24</v>
      </c>
      <c r="C27" s="2" t="s">
        <v>21</v>
      </c>
      <c r="D27" s="24">
        <v>2</v>
      </c>
      <c r="E27" s="22">
        <v>0</v>
      </c>
      <c r="F27" s="21">
        <f t="shared" si="0"/>
        <v>10</v>
      </c>
      <c r="G27" s="39">
        <v>0.22592592592592595</v>
      </c>
      <c r="H27" s="82">
        <v>1.3888888888888888E-2</v>
      </c>
      <c r="I27" s="44"/>
      <c r="J27" s="20">
        <v>2</v>
      </c>
      <c r="K27" s="21">
        <v>0</v>
      </c>
      <c r="L27" s="21">
        <f t="shared" si="1"/>
        <v>6</v>
      </c>
      <c r="M27" s="42">
        <v>0.26788194444444441</v>
      </c>
      <c r="N27" s="74">
        <v>3.125E-2</v>
      </c>
      <c r="O27" s="22"/>
      <c r="P27" s="24">
        <v>1</v>
      </c>
      <c r="Q27" s="22">
        <v>12</v>
      </c>
      <c r="R27" s="21">
        <f t="shared" si="2"/>
        <v>9</v>
      </c>
      <c r="S27" s="34">
        <v>0.3195601851851852</v>
      </c>
      <c r="T27" s="133">
        <v>0.21527777777777779</v>
      </c>
      <c r="U27" s="23"/>
    </row>
    <row r="28" spans="2:21" x14ac:dyDescent="0.25">
      <c r="B28" s="3">
        <v>25</v>
      </c>
      <c r="C28" s="2" t="s">
        <v>22</v>
      </c>
      <c r="D28" s="24">
        <v>0</v>
      </c>
      <c r="E28" s="22">
        <v>0</v>
      </c>
      <c r="F28" s="21">
        <f t="shared" si="0"/>
        <v>10</v>
      </c>
      <c r="G28" s="39">
        <v>0.22650462962962961</v>
      </c>
      <c r="H28" s="82">
        <v>6.9444444444444441E-3</v>
      </c>
      <c r="I28" s="44"/>
      <c r="J28" s="20">
        <v>0</v>
      </c>
      <c r="K28" s="21">
        <v>0</v>
      </c>
      <c r="L28" s="21">
        <f t="shared" si="1"/>
        <v>6</v>
      </c>
      <c r="M28" s="42">
        <v>0.26846064814814813</v>
      </c>
      <c r="N28" s="74">
        <v>2.4305555555555556E-2</v>
      </c>
      <c r="O28" s="22"/>
      <c r="P28" s="24">
        <v>0</v>
      </c>
      <c r="Q28" s="22">
        <v>4</v>
      </c>
      <c r="R28" s="21">
        <f t="shared" si="2"/>
        <v>5</v>
      </c>
      <c r="S28" s="34">
        <v>0.32042824074074078</v>
      </c>
      <c r="T28" s="133">
        <v>0.22569444444444445</v>
      </c>
      <c r="U28" s="23"/>
    </row>
    <row r="29" spans="2:21" x14ac:dyDescent="0.25">
      <c r="B29" s="3">
        <v>26</v>
      </c>
      <c r="C29" s="2" t="s">
        <v>23</v>
      </c>
      <c r="D29" s="24">
        <v>0</v>
      </c>
      <c r="E29" s="22">
        <v>0</v>
      </c>
      <c r="F29" s="21">
        <f t="shared" si="0"/>
        <v>10</v>
      </c>
      <c r="G29" s="39">
        <v>0.22783564814814816</v>
      </c>
      <c r="H29" s="82">
        <v>3.472222222222222E-3</v>
      </c>
      <c r="I29" s="44">
        <v>3.8194444444444441E-2</v>
      </c>
      <c r="J29" s="20">
        <v>1</v>
      </c>
      <c r="K29" s="21">
        <v>1</v>
      </c>
      <c r="L29" s="21">
        <f t="shared" si="1"/>
        <v>6</v>
      </c>
      <c r="M29" s="42">
        <v>0.26938657407407407</v>
      </c>
      <c r="N29" s="89" t="s">
        <v>39</v>
      </c>
      <c r="O29" s="35">
        <v>1.0416666666666666E-2</v>
      </c>
      <c r="P29" s="24">
        <v>1</v>
      </c>
      <c r="Q29" s="22">
        <v>4</v>
      </c>
      <c r="R29" s="21">
        <f t="shared" si="2"/>
        <v>2</v>
      </c>
      <c r="S29" s="34">
        <v>0.32158564814814816</v>
      </c>
      <c r="T29" s="133">
        <v>0.21180555555555555</v>
      </c>
      <c r="U29" s="23"/>
    </row>
    <row r="30" spans="2:21" x14ac:dyDescent="0.25">
      <c r="B30" s="3">
        <v>27</v>
      </c>
      <c r="C30" s="2" t="s">
        <v>6</v>
      </c>
      <c r="D30" s="24">
        <v>0</v>
      </c>
      <c r="E30" s="22">
        <v>0</v>
      </c>
      <c r="F30" s="21">
        <f t="shared" si="0"/>
        <v>10</v>
      </c>
      <c r="G30" s="39">
        <v>0.22864583333333333</v>
      </c>
      <c r="H30" s="85" t="s">
        <v>49</v>
      </c>
      <c r="I30" s="44">
        <v>3.125E-2</v>
      </c>
      <c r="J30" s="20">
        <v>0</v>
      </c>
      <c r="K30" s="21">
        <v>0</v>
      </c>
      <c r="L30" s="21">
        <f t="shared" si="1"/>
        <v>6</v>
      </c>
      <c r="M30" s="42">
        <v>0.27025462962962959</v>
      </c>
      <c r="N30" s="89" t="s">
        <v>32</v>
      </c>
      <c r="O30" s="35">
        <v>3.4722222222222224E-2</v>
      </c>
      <c r="P30" s="24">
        <v>0</v>
      </c>
      <c r="Q30" s="22">
        <v>0</v>
      </c>
      <c r="R30" s="21">
        <f t="shared" si="2"/>
        <v>2</v>
      </c>
      <c r="S30" s="34">
        <v>0.32239583333333333</v>
      </c>
      <c r="T30" s="94">
        <v>0.17708333333333334</v>
      </c>
      <c r="U30" s="23"/>
    </row>
    <row r="31" spans="2:21" x14ac:dyDescent="0.25">
      <c r="B31" s="3">
        <v>28</v>
      </c>
      <c r="C31" s="2" t="s">
        <v>5</v>
      </c>
      <c r="D31" s="24">
        <v>0</v>
      </c>
      <c r="E31" s="22">
        <v>2</v>
      </c>
      <c r="F31" s="21">
        <f t="shared" si="0"/>
        <v>8</v>
      </c>
      <c r="G31" s="39">
        <v>0.23038194444444446</v>
      </c>
      <c r="H31" s="85" t="s">
        <v>30</v>
      </c>
      <c r="I31" s="44">
        <v>4.8611111111111112E-2</v>
      </c>
      <c r="J31" s="20">
        <v>0</v>
      </c>
      <c r="K31" s="21">
        <v>0</v>
      </c>
      <c r="L31" s="21">
        <f t="shared" si="1"/>
        <v>6</v>
      </c>
      <c r="M31" s="42">
        <v>0.27175925925925926</v>
      </c>
      <c r="N31" s="89" t="s">
        <v>31</v>
      </c>
      <c r="O31" s="35">
        <v>5.5555555555555552E-2</v>
      </c>
      <c r="P31" s="24">
        <v>0</v>
      </c>
      <c r="Q31" s="22">
        <v>2</v>
      </c>
      <c r="R31" s="21">
        <f t="shared" si="2"/>
        <v>0</v>
      </c>
      <c r="S31" s="34">
        <v>0.32378472222222221</v>
      </c>
      <c r="T31" s="94">
        <v>0.17708333333333334</v>
      </c>
      <c r="U31" s="23"/>
    </row>
    <row r="32" spans="2:21" x14ac:dyDescent="0.25">
      <c r="B32" s="3">
        <v>29</v>
      </c>
      <c r="C32" s="2" t="s">
        <v>4</v>
      </c>
      <c r="D32" s="24">
        <v>0</v>
      </c>
      <c r="E32" s="22">
        <v>3</v>
      </c>
      <c r="F32" s="21">
        <f t="shared" si="0"/>
        <v>5</v>
      </c>
      <c r="G32" s="39">
        <v>0.23194444444444443</v>
      </c>
      <c r="H32" s="82">
        <v>0</v>
      </c>
      <c r="I32" s="44">
        <v>1.3888888888888888E-2</v>
      </c>
      <c r="J32" s="20">
        <v>0</v>
      </c>
      <c r="K32" s="21">
        <v>4</v>
      </c>
      <c r="L32" s="21">
        <f t="shared" si="1"/>
        <v>2</v>
      </c>
      <c r="M32" s="42">
        <v>0.27361111111111108</v>
      </c>
      <c r="N32" s="74">
        <v>0</v>
      </c>
      <c r="O32" s="35">
        <v>3.4722222222222224E-2</v>
      </c>
      <c r="P32" s="24">
        <v>0</v>
      </c>
      <c r="Q32" s="22">
        <v>0</v>
      </c>
      <c r="R32" s="21">
        <f t="shared" si="2"/>
        <v>0</v>
      </c>
      <c r="S32" s="34">
        <v>0.32500000000000001</v>
      </c>
      <c r="T32" s="94">
        <v>0.16666666666666666</v>
      </c>
      <c r="U32" s="23"/>
    </row>
    <row r="33" spans="2:21" x14ac:dyDescent="0.25">
      <c r="B33" s="3">
        <v>30</v>
      </c>
      <c r="C33" s="2" t="s">
        <v>3</v>
      </c>
      <c r="D33" s="24">
        <v>0</v>
      </c>
      <c r="E33" s="22">
        <v>2</v>
      </c>
      <c r="F33" s="21">
        <f t="shared" si="0"/>
        <v>3</v>
      </c>
      <c r="G33" s="39">
        <v>0.23292824074074073</v>
      </c>
      <c r="H33" s="129" t="s">
        <v>50</v>
      </c>
      <c r="I33" s="44">
        <v>2.4305555555555556E-2</v>
      </c>
      <c r="J33" s="20">
        <v>0</v>
      </c>
      <c r="K33" s="21">
        <v>0</v>
      </c>
      <c r="L33" s="21">
        <f t="shared" si="1"/>
        <v>2</v>
      </c>
      <c r="M33" s="42">
        <v>0.27494212962962966</v>
      </c>
      <c r="N33" s="89" t="s">
        <v>39</v>
      </c>
      <c r="O33" s="35">
        <v>3.472222222222222E-3</v>
      </c>
      <c r="P33" s="59"/>
      <c r="Q33" s="22">
        <v>0</v>
      </c>
      <c r="R33" s="18"/>
      <c r="S33" s="34">
        <v>0.3259259259259259</v>
      </c>
      <c r="T33" s="77">
        <v>0.1388888888888889</v>
      </c>
      <c r="U33" s="23"/>
    </row>
    <row r="34" spans="2:21" x14ac:dyDescent="0.25">
      <c r="B34" s="3">
        <v>31</v>
      </c>
      <c r="C34" s="2" t="s">
        <v>2</v>
      </c>
      <c r="D34" s="59"/>
      <c r="E34" s="22">
        <v>3</v>
      </c>
      <c r="F34" s="18"/>
      <c r="G34" s="39">
        <v>0.23402777777777781</v>
      </c>
      <c r="H34" s="129" t="s">
        <v>51</v>
      </c>
      <c r="I34" s="44"/>
      <c r="J34" s="20">
        <v>0</v>
      </c>
      <c r="K34" s="21">
        <v>2</v>
      </c>
      <c r="L34" s="21">
        <f t="shared" si="1"/>
        <v>0</v>
      </c>
      <c r="M34" s="42">
        <v>0.27627314814814813</v>
      </c>
      <c r="N34" s="89" t="s">
        <v>34</v>
      </c>
      <c r="O34" s="35">
        <v>6.9444444444444441E-3</v>
      </c>
      <c r="P34" s="59"/>
      <c r="Q34" s="60"/>
      <c r="R34" s="18"/>
      <c r="S34" s="60"/>
      <c r="T34" s="60"/>
      <c r="U34" s="61"/>
    </row>
    <row r="35" spans="2:21" x14ac:dyDescent="0.25">
      <c r="B35" s="3">
        <v>32</v>
      </c>
      <c r="C35" s="2" t="s">
        <v>1</v>
      </c>
      <c r="D35" s="59"/>
      <c r="E35" s="60"/>
      <c r="F35" s="18"/>
      <c r="G35" s="106"/>
      <c r="H35" s="17"/>
      <c r="I35" s="107"/>
      <c r="J35" s="20">
        <v>0</v>
      </c>
      <c r="K35" s="21">
        <v>0</v>
      </c>
      <c r="L35" s="21">
        <f t="shared" si="1"/>
        <v>0</v>
      </c>
      <c r="M35" s="42">
        <v>0.27795138888888887</v>
      </c>
      <c r="N35" s="74">
        <v>1.0416666666666666E-2</v>
      </c>
      <c r="O35" s="22"/>
      <c r="P35" s="59"/>
      <c r="Q35" s="60"/>
      <c r="R35" s="18"/>
      <c r="S35" s="60"/>
      <c r="T35" s="60"/>
      <c r="U35" s="61"/>
    </row>
    <row r="36" spans="2:21" ht="15.75" thickBot="1" x14ac:dyDescent="0.3">
      <c r="B36" s="3">
        <v>33</v>
      </c>
      <c r="C36" s="2" t="s">
        <v>0</v>
      </c>
      <c r="D36" s="62"/>
      <c r="E36" s="63"/>
      <c r="F36" s="63"/>
      <c r="G36" s="108"/>
      <c r="H36" s="109"/>
      <c r="I36" s="110"/>
      <c r="J36" s="32"/>
      <c r="K36" s="27">
        <v>0</v>
      </c>
      <c r="L36" s="172"/>
      <c r="M36" s="43">
        <v>0.27939814814814817</v>
      </c>
      <c r="N36" s="90" t="s">
        <v>31</v>
      </c>
      <c r="O36" s="46"/>
      <c r="P36" s="62"/>
      <c r="Q36" s="63"/>
      <c r="R36" s="63"/>
      <c r="S36" s="63"/>
      <c r="T36" s="63"/>
      <c r="U36" s="65"/>
    </row>
    <row r="37" spans="2:21" x14ac:dyDescent="0.25">
      <c r="D37" t="s">
        <v>117</v>
      </c>
      <c r="J37" t="s">
        <v>117</v>
      </c>
      <c r="P37" t="s">
        <v>117</v>
      </c>
    </row>
    <row r="38" spans="2:21" x14ac:dyDescent="0.25">
      <c r="D38" t="s">
        <v>42</v>
      </c>
      <c r="J38" t="s">
        <v>42</v>
      </c>
      <c r="P38" t="s">
        <v>42</v>
      </c>
    </row>
    <row r="43" spans="2:21" ht="15.75" thickBot="1" x14ac:dyDescent="0.3"/>
    <row r="44" spans="2:21" x14ac:dyDescent="0.25">
      <c r="C44" s="3"/>
      <c r="D44" s="173" t="s">
        <v>76</v>
      </c>
      <c r="E44" s="174"/>
      <c r="F44" s="174"/>
      <c r="G44" s="174"/>
      <c r="H44" s="174"/>
      <c r="I44" s="174"/>
      <c r="J44" s="173" t="s">
        <v>77</v>
      </c>
      <c r="K44" s="177"/>
      <c r="L44" s="177"/>
      <c r="M44" s="177"/>
      <c r="N44" s="177"/>
      <c r="O44" s="177"/>
      <c r="P44" s="178" t="s">
        <v>71</v>
      </c>
      <c r="Q44" s="179"/>
      <c r="R44" s="179"/>
      <c r="S44" s="179"/>
      <c r="T44" s="179"/>
      <c r="U44" s="180"/>
    </row>
    <row r="45" spans="2:21" ht="15.75" thickBot="1" x14ac:dyDescent="0.3">
      <c r="B45" s="3" t="s">
        <v>55</v>
      </c>
      <c r="C45" s="4"/>
      <c r="D45" s="5" t="s">
        <v>24</v>
      </c>
      <c r="E45" s="6" t="s">
        <v>25</v>
      </c>
      <c r="F45" s="3" t="s">
        <v>114</v>
      </c>
      <c r="G45" s="6" t="s">
        <v>26</v>
      </c>
      <c r="H45" s="6" t="s">
        <v>28</v>
      </c>
      <c r="I45" s="6" t="s">
        <v>27</v>
      </c>
      <c r="J45" s="5" t="s">
        <v>24</v>
      </c>
      <c r="K45" s="6" t="s">
        <v>25</v>
      </c>
      <c r="L45" s="3" t="s">
        <v>114</v>
      </c>
      <c r="M45" s="6" t="s">
        <v>26</v>
      </c>
      <c r="N45" s="6" t="s">
        <v>28</v>
      </c>
      <c r="O45" s="6" t="s">
        <v>27</v>
      </c>
      <c r="P45" s="5" t="s">
        <v>24</v>
      </c>
      <c r="Q45" s="6" t="s">
        <v>25</v>
      </c>
      <c r="R45" s="149" t="s">
        <v>114</v>
      </c>
      <c r="S45" s="6" t="s">
        <v>26</v>
      </c>
      <c r="T45" s="6" t="s">
        <v>28</v>
      </c>
      <c r="U45" s="7" t="s">
        <v>27</v>
      </c>
    </row>
    <row r="46" spans="2:21" x14ac:dyDescent="0.25">
      <c r="B46" s="3">
        <v>1</v>
      </c>
      <c r="C46" s="2" t="s">
        <v>0</v>
      </c>
      <c r="D46" s="103"/>
      <c r="E46" s="58"/>
      <c r="F46" s="58"/>
      <c r="G46" s="11"/>
      <c r="H46" s="11"/>
      <c r="I46" s="11"/>
      <c r="J46" s="9"/>
      <c r="K46" s="11"/>
      <c r="L46" s="11"/>
      <c r="M46" s="111"/>
      <c r="N46" s="112"/>
      <c r="O46" s="58"/>
      <c r="P46" s="103"/>
      <c r="Q46" s="58"/>
      <c r="R46" s="58"/>
      <c r="S46" s="58"/>
      <c r="T46" s="58"/>
      <c r="U46" s="104"/>
    </row>
    <row r="47" spans="2:21" x14ac:dyDescent="0.25">
      <c r="B47" s="3">
        <v>2</v>
      </c>
      <c r="C47" s="2" t="s">
        <v>1</v>
      </c>
      <c r="D47" s="59"/>
      <c r="E47" s="60"/>
      <c r="F47" s="18"/>
      <c r="G47" s="18"/>
      <c r="H47" s="18"/>
      <c r="I47" s="18"/>
      <c r="J47" s="16"/>
      <c r="K47" s="18"/>
      <c r="L47" s="18"/>
      <c r="M47" s="113"/>
      <c r="N47" s="114"/>
      <c r="O47" s="60"/>
      <c r="P47" s="59"/>
      <c r="Q47" s="60"/>
      <c r="R47" s="18"/>
      <c r="S47" s="60"/>
      <c r="T47" s="60"/>
      <c r="U47" s="61"/>
    </row>
    <row r="48" spans="2:21" x14ac:dyDescent="0.25">
      <c r="B48" s="3">
        <v>3</v>
      </c>
      <c r="C48" s="2" t="s">
        <v>2</v>
      </c>
      <c r="D48" s="59"/>
      <c r="E48" s="60"/>
      <c r="F48" s="18"/>
      <c r="G48" s="18"/>
      <c r="H48" s="18"/>
      <c r="I48" s="18"/>
      <c r="J48" s="20">
        <v>1</v>
      </c>
      <c r="K48" s="18"/>
      <c r="L48" s="21">
        <f>SUM(L47,J48,-K48)</f>
        <v>1</v>
      </c>
      <c r="M48" s="42">
        <v>0.37187500000000001</v>
      </c>
      <c r="N48" s="74">
        <v>2.0833333333333332E-2</v>
      </c>
      <c r="O48" s="22"/>
      <c r="P48" s="24">
        <v>0</v>
      </c>
      <c r="Q48" s="18"/>
      <c r="R48" s="21">
        <f>SUM(R47,P48,-Q48)</f>
        <v>0</v>
      </c>
      <c r="S48" s="34">
        <v>0.45601851851851855</v>
      </c>
      <c r="T48" s="75">
        <v>6.9444444444444434E-2</v>
      </c>
      <c r="U48" s="23"/>
    </row>
    <row r="49" spans="2:21" x14ac:dyDescent="0.25">
      <c r="B49" s="3">
        <v>4</v>
      </c>
      <c r="C49" s="2" t="s">
        <v>3</v>
      </c>
      <c r="D49" s="24">
        <v>1</v>
      </c>
      <c r="E49" s="18"/>
      <c r="F49" s="21">
        <f t="shared" ref="F49:F75" si="3">SUM(F48,D49,-E49)</f>
        <v>1</v>
      </c>
      <c r="G49" s="39">
        <v>0.33263888888888887</v>
      </c>
      <c r="H49" s="81">
        <v>8.3333333333333329E-2</v>
      </c>
      <c r="I49" s="44"/>
      <c r="J49" s="20">
        <v>3</v>
      </c>
      <c r="K49" s="21">
        <v>0</v>
      </c>
      <c r="L49" s="21">
        <f t="shared" ref="L49:L74" si="4">SUM(L48,J49,-K49)</f>
        <v>4</v>
      </c>
      <c r="M49" s="42">
        <v>0.37337962962962962</v>
      </c>
      <c r="N49" s="74">
        <v>2.7777777777777776E-2</v>
      </c>
      <c r="O49" s="22"/>
      <c r="P49" s="24">
        <v>0</v>
      </c>
      <c r="Q49" s="22">
        <v>0</v>
      </c>
      <c r="R49" s="21">
        <f t="shared" ref="R49:R77" si="5">SUM(R48,P49,-Q49)</f>
        <v>0</v>
      </c>
      <c r="S49" s="34">
        <v>0.45700231481481479</v>
      </c>
      <c r="T49" s="75">
        <v>4.5138888888888888E-2</v>
      </c>
      <c r="U49" s="23"/>
    </row>
    <row r="50" spans="2:21" x14ac:dyDescent="0.25">
      <c r="B50" s="3">
        <v>5</v>
      </c>
      <c r="C50" s="2" t="s">
        <v>4</v>
      </c>
      <c r="D50" s="24">
        <v>0</v>
      </c>
      <c r="E50" s="22">
        <v>0</v>
      </c>
      <c r="F50" s="21">
        <f t="shared" si="3"/>
        <v>1</v>
      </c>
      <c r="G50" s="47">
        <v>0.33368055555555554</v>
      </c>
      <c r="H50" s="143">
        <v>6.25E-2</v>
      </c>
      <c r="I50" s="48"/>
      <c r="J50" s="20">
        <v>5</v>
      </c>
      <c r="K50" s="21">
        <v>0</v>
      </c>
      <c r="L50" s="21">
        <f t="shared" si="4"/>
        <v>9</v>
      </c>
      <c r="M50" s="42">
        <v>0.37488425925925922</v>
      </c>
      <c r="N50" s="74">
        <v>3.4722222222222224E-2</v>
      </c>
      <c r="O50" s="35"/>
      <c r="P50" s="24">
        <v>1</v>
      </c>
      <c r="Q50" s="22">
        <v>0</v>
      </c>
      <c r="R50" s="21">
        <f t="shared" si="5"/>
        <v>1</v>
      </c>
      <c r="S50" s="34">
        <v>0.45798611111111115</v>
      </c>
      <c r="T50" s="74">
        <v>2.0833333333333332E-2</v>
      </c>
      <c r="U50" s="23"/>
    </row>
    <row r="51" spans="2:21" x14ac:dyDescent="0.25">
      <c r="B51" s="3">
        <v>6</v>
      </c>
      <c r="C51" s="2" t="s">
        <v>5</v>
      </c>
      <c r="D51" s="24">
        <v>2</v>
      </c>
      <c r="E51" s="22">
        <v>0</v>
      </c>
      <c r="F51" s="21">
        <f t="shared" si="3"/>
        <v>3</v>
      </c>
      <c r="G51" s="39">
        <v>0.3351851851851852</v>
      </c>
      <c r="H51" s="83">
        <v>6.9444444444444434E-2</v>
      </c>
      <c r="I51" s="44"/>
      <c r="J51" s="20">
        <v>4</v>
      </c>
      <c r="K51" s="21">
        <v>1</v>
      </c>
      <c r="L51" s="21">
        <f t="shared" si="4"/>
        <v>12</v>
      </c>
      <c r="M51" s="42">
        <v>0.37662037037037038</v>
      </c>
      <c r="N51" s="75">
        <v>5.5555555555555552E-2</v>
      </c>
      <c r="O51" s="22"/>
      <c r="P51" s="24">
        <v>0</v>
      </c>
      <c r="Q51" s="22">
        <v>0</v>
      </c>
      <c r="R51" s="21">
        <f t="shared" si="5"/>
        <v>1</v>
      </c>
      <c r="S51" s="34">
        <v>0.45989583333333334</v>
      </c>
      <c r="T51" s="75">
        <v>5.2083333333333336E-2</v>
      </c>
      <c r="U51" s="23"/>
    </row>
    <row r="52" spans="2:21" x14ac:dyDescent="0.25">
      <c r="B52" s="3">
        <v>7</v>
      </c>
      <c r="C52" s="2" t="s">
        <v>6</v>
      </c>
      <c r="D52" s="24">
        <v>0</v>
      </c>
      <c r="E52" s="22">
        <v>0</v>
      </c>
      <c r="F52" s="21">
        <f t="shared" si="3"/>
        <v>3</v>
      </c>
      <c r="G52" s="39">
        <v>0.33587962962962964</v>
      </c>
      <c r="H52" s="83">
        <v>6.9444444444444434E-2</v>
      </c>
      <c r="I52" s="44"/>
      <c r="J52" s="20">
        <v>0</v>
      </c>
      <c r="K52" s="21">
        <v>0</v>
      </c>
      <c r="L52" s="21">
        <f t="shared" si="4"/>
        <v>12</v>
      </c>
      <c r="M52" s="42">
        <v>0.37743055555555555</v>
      </c>
      <c r="N52" s="75">
        <v>6.25E-2</v>
      </c>
      <c r="O52" s="22"/>
      <c r="P52" s="24">
        <v>0</v>
      </c>
      <c r="Q52" s="22">
        <v>0</v>
      </c>
      <c r="R52" s="21">
        <f t="shared" si="5"/>
        <v>1</v>
      </c>
      <c r="S52" s="34">
        <v>0.46099537037037036</v>
      </c>
      <c r="T52" s="75">
        <v>7.6388888888888895E-2</v>
      </c>
      <c r="U52" s="23"/>
    </row>
    <row r="53" spans="2:21" x14ac:dyDescent="0.25">
      <c r="B53" s="3">
        <v>8</v>
      </c>
      <c r="C53" s="2" t="s">
        <v>7</v>
      </c>
      <c r="D53" s="24">
        <v>0</v>
      </c>
      <c r="E53" s="22">
        <v>0</v>
      </c>
      <c r="F53" s="21">
        <f t="shared" si="3"/>
        <v>3</v>
      </c>
      <c r="G53" s="39">
        <v>0.33640046296296294</v>
      </c>
      <c r="H53" s="83">
        <v>5.9027777777777783E-2</v>
      </c>
      <c r="I53" s="44"/>
      <c r="J53" s="20">
        <v>0</v>
      </c>
      <c r="K53" s="21">
        <v>0</v>
      </c>
      <c r="L53" s="21">
        <f t="shared" si="4"/>
        <v>12</v>
      </c>
      <c r="M53" s="42">
        <v>0.37812499999999999</v>
      </c>
      <c r="N53" s="75">
        <v>6.25E-2</v>
      </c>
      <c r="O53" s="22"/>
      <c r="P53" s="24">
        <v>2</v>
      </c>
      <c r="Q53" s="22">
        <v>1</v>
      </c>
      <c r="R53" s="21">
        <f t="shared" si="5"/>
        <v>2</v>
      </c>
      <c r="S53" s="34">
        <v>0.46197916666666666</v>
      </c>
      <c r="T53" s="76">
        <v>9.375E-2</v>
      </c>
      <c r="U53" s="23"/>
    </row>
    <row r="54" spans="2:21" x14ac:dyDescent="0.25">
      <c r="B54" s="3">
        <v>9</v>
      </c>
      <c r="C54" s="2" t="s">
        <v>8</v>
      </c>
      <c r="D54" s="24">
        <v>2</v>
      </c>
      <c r="E54" s="22">
        <v>0</v>
      </c>
      <c r="F54" s="21">
        <f t="shared" si="3"/>
        <v>5</v>
      </c>
      <c r="G54" s="39">
        <v>0.3371527777777778</v>
      </c>
      <c r="H54" s="83">
        <v>6.25E-2</v>
      </c>
      <c r="I54" s="44"/>
      <c r="J54" s="20">
        <v>4</v>
      </c>
      <c r="K54" s="21">
        <v>4</v>
      </c>
      <c r="L54" s="21">
        <f t="shared" si="4"/>
        <v>12</v>
      </c>
      <c r="M54" s="42">
        <v>0.37934027777777773</v>
      </c>
      <c r="N54" s="76">
        <v>9.375E-2</v>
      </c>
      <c r="O54" s="22"/>
      <c r="P54" s="24">
        <v>4</v>
      </c>
      <c r="Q54" s="22">
        <v>1</v>
      </c>
      <c r="R54" s="21">
        <f t="shared" si="5"/>
        <v>5</v>
      </c>
      <c r="S54" s="34">
        <v>0.4629050925925926</v>
      </c>
      <c r="T54" s="76">
        <v>0.1076388888888889</v>
      </c>
      <c r="U54" s="23"/>
    </row>
    <row r="55" spans="2:21" x14ac:dyDescent="0.25">
      <c r="B55" s="3">
        <v>10</v>
      </c>
      <c r="C55" s="2" t="s">
        <v>9</v>
      </c>
      <c r="D55" s="24">
        <v>0</v>
      </c>
      <c r="E55" s="22">
        <v>0</v>
      </c>
      <c r="F55" s="21">
        <f t="shared" si="3"/>
        <v>5</v>
      </c>
      <c r="G55" s="39">
        <v>0.33807870370370369</v>
      </c>
      <c r="H55" s="83">
        <v>7.6388888888888895E-2</v>
      </c>
      <c r="I55" s="44"/>
      <c r="J55" s="20">
        <v>0</v>
      </c>
      <c r="K55" s="21">
        <v>2</v>
      </c>
      <c r="L55" s="21">
        <f t="shared" si="4"/>
        <v>10</v>
      </c>
      <c r="M55" s="42">
        <v>0.38090277777777781</v>
      </c>
      <c r="N55" s="77">
        <v>0.14583333333333334</v>
      </c>
      <c r="O55" s="22"/>
      <c r="P55" s="24">
        <v>2</v>
      </c>
      <c r="Q55" s="22">
        <v>0</v>
      </c>
      <c r="R55" s="21">
        <f t="shared" si="5"/>
        <v>7</v>
      </c>
      <c r="S55" s="34">
        <v>0.46458333333333335</v>
      </c>
      <c r="T55" s="94">
        <v>0.16666666666666666</v>
      </c>
      <c r="U55" s="23"/>
    </row>
    <row r="56" spans="2:21" x14ac:dyDescent="0.25">
      <c r="B56" s="3">
        <v>11</v>
      </c>
      <c r="C56" s="2" t="s">
        <v>10</v>
      </c>
      <c r="D56" s="24">
        <v>0</v>
      </c>
      <c r="E56" s="22">
        <v>1</v>
      </c>
      <c r="F56" s="21">
        <f t="shared" si="3"/>
        <v>4</v>
      </c>
      <c r="G56" s="39">
        <v>0.33900462962962963</v>
      </c>
      <c r="H56" s="81">
        <v>9.0277777777777776E-2</v>
      </c>
      <c r="I56" s="44"/>
      <c r="J56" s="20">
        <v>0</v>
      </c>
      <c r="K56" s="21">
        <v>0</v>
      </c>
      <c r="L56" s="21">
        <f t="shared" si="4"/>
        <v>10</v>
      </c>
      <c r="M56" s="42">
        <v>0.38188657407407406</v>
      </c>
      <c r="N56" s="77">
        <v>0.16319444444444445</v>
      </c>
      <c r="O56" s="22"/>
      <c r="P56" s="24">
        <v>0</v>
      </c>
      <c r="Q56" s="22">
        <v>0</v>
      </c>
      <c r="R56" s="21">
        <f t="shared" si="5"/>
        <v>7</v>
      </c>
      <c r="S56" s="34">
        <v>0.46527777777777773</v>
      </c>
      <c r="T56" s="94">
        <v>0.16666666666666666</v>
      </c>
      <c r="U56" s="23"/>
    </row>
    <row r="57" spans="2:21" x14ac:dyDescent="0.25">
      <c r="B57" s="3">
        <v>12</v>
      </c>
      <c r="C57" s="2" t="s">
        <v>11</v>
      </c>
      <c r="D57" s="24">
        <v>0</v>
      </c>
      <c r="E57" s="22">
        <v>2</v>
      </c>
      <c r="F57" s="21">
        <f t="shared" si="3"/>
        <v>2</v>
      </c>
      <c r="G57" s="39">
        <v>0.33975694444444443</v>
      </c>
      <c r="H57" s="81">
        <v>9.375E-2</v>
      </c>
      <c r="I57" s="44"/>
      <c r="J57" s="20">
        <v>1</v>
      </c>
      <c r="K57" s="21">
        <v>3</v>
      </c>
      <c r="L57" s="21">
        <f t="shared" si="4"/>
        <v>8</v>
      </c>
      <c r="M57" s="42">
        <v>0.38287037037037036</v>
      </c>
      <c r="N57" s="94">
        <v>0.18055555555555555</v>
      </c>
      <c r="O57" s="22"/>
      <c r="P57" s="24">
        <v>1</v>
      </c>
      <c r="Q57" s="22">
        <v>2</v>
      </c>
      <c r="R57" s="21">
        <f t="shared" si="5"/>
        <v>6</v>
      </c>
      <c r="S57" s="34">
        <v>0.46620370370370368</v>
      </c>
      <c r="T57" s="94">
        <v>0.18055555555555555</v>
      </c>
      <c r="U57" s="23"/>
    </row>
    <row r="58" spans="2:21" x14ac:dyDescent="0.25">
      <c r="B58" s="3">
        <v>13</v>
      </c>
      <c r="C58" s="2" t="s">
        <v>12</v>
      </c>
      <c r="D58" s="24">
        <v>8</v>
      </c>
      <c r="E58" s="22">
        <v>1</v>
      </c>
      <c r="F58" s="21">
        <f t="shared" si="3"/>
        <v>9</v>
      </c>
      <c r="G58" s="39">
        <v>0.34091435185185182</v>
      </c>
      <c r="H58" s="81">
        <v>0.12152777777777778</v>
      </c>
      <c r="I58" s="44"/>
      <c r="J58" s="20">
        <v>2</v>
      </c>
      <c r="K58" s="21">
        <v>4</v>
      </c>
      <c r="L58" s="21">
        <f t="shared" si="4"/>
        <v>6</v>
      </c>
      <c r="M58" s="42">
        <v>0.38391203703703702</v>
      </c>
      <c r="N58" s="94">
        <v>0.20138888888888887</v>
      </c>
      <c r="O58" s="22"/>
      <c r="P58" s="24">
        <v>4</v>
      </c>
      <c r="Q58" s="22">
        <v>2</v>
      </c>
      <c r="R58" s="21">
        <f t="shared" si="5"/>
        <v>8</v>
      </c>
      <c r="S58" s="34">
        <v>0.46788194444444442</v>
      </c>
      <c r="T58" s="133">
        <v>0.23958333333333334</v>
      </c>
      <c r="U58" s="23"/>
    </row>
    <row r="59" spans="2:21" x14ac:dyDescent="0.25">
      <c r="B59" s="3">
        <v>14</v>
      </c>
      <c r="C59" s="2" t="s">
        <v>13</v>
      </c>
      <c r="D59" s="24">
        <v>2</v>
      </c>
      <c r="E59" s="22">
        <v>0</v>
      </c>
      <c r="F59" s="21">
        <f t="shared" si="3"/>
        <v>11</v>
      </c>
      <c r="G59" s="39">
        <v>0.34230324074074076</v>
      </c>
      <c r="H59" s="79">
        <v>0.16319444444444445</v>
      </c>
      <c r="I59" s="44"/>
      <c r="J59" s="20">
        <v>2</v>
      </c>
      <c r="K59" s="21">
        <v>0</v>
      </c>
      <c r="L59" s="21">
        <f t="shared" si="4"/>
        <v>8</v>
      </c>
      <c r="M59" s="42" t="s">
        <v>68</v>
      </c>
      <c r="N59" s="133">
        <v>0.23958333333333334</v>
      </c>
      <c r="O59" s="22"/>
      <c r="P59" s="24">
        <v>2</v>
      </c>
      <c r="Q59" s="22">
        <v>0</v>
      </c>
      <c r="R59" s="21">
        <f t="shared" si="5"/>
        <v>10</v>
      </c>
      <c r="S59" s="34">
        <v>0.46828703703703706</v>
      </c>
      <c r="T59" s="133">
        <v>0.22222222222222221</v>
      </c>
      <c r="U59" s="23"/>
    </row>
    <row r="60" spans="2:21" x14ac:dyDescent="0.25">
      <c r="B60" s="3">
        <v>15</v>
      </c>
      <c r="C60" s="2" t="s">
        <v>14</v>
      </c>
      <c r="D60" s="24">
        <v>1</v>
      </c>
      <c r="E60" s="22">
        <v>0</v>
      </c>
      <c r="F60" s="21">
        <f t="shared" si="3"/>
        <v>12</v>
      </c>
      <c r="G60" s="39">
        <v>0.34293981481481484</v>
      </c>
      <c r="H60" s="81">
        <v>0.11805555555555557</v>
      </c>
      <c r="I60" s="44"/>
      <c r="J60" s="20">
        <v>1</v>
      </c>
      <c r="K60" s="21">
        <v>0</v>
      </c>
      <c r="L60" s="21">
        <f t="shared" si="4"/>
        <v>9</v>
      </c>
      <c r="M60" s="42">
        <v>0.38628472222222227</v>
      </c>
      <c r="N60" s="133">
        <v>0.21875</v>
      </c>
      <c r="O60" s="22"/>
      <c r="P60" s="24">
        <v>1</v>
      </c>
      <c r="Q60" s="22">
        <v>0</v>
      </c>
      <c r="R60" s="21">
        <f t="shared" si="5"/>
        <v>11</v>
      </c>
      <c r="S60" s="34">
        <v>0.46909722222222222</v>
      </c>
      <c r="T60" s="94">
        <v>0.1875</v>
      </c>
      <c r="U60" s="23"/>
    </row>
    <row r="61" spans="2:21" x14ac:dyDescent="0.25">
      <c r="B61" s="3">
        <v>16</v>
      </c>
      <c r="C61" s="2" t="s">
        <v>15</v>
      </c>
      <c r="D61" s="24">
        <v>0</v>
      </c>
      <c r="E61" s="22">
        <v>0</v>
      </c>
      <c r="F61" s="21">
        <f t="shared" si="3"/>
        <v>12</v>
      </c>
      <c r="G61" s="39">
        <v>0.34340277777777778</v>
      </c>
      <c r="H61" s="81">
        <v>0.10416666666666667</v>
      </c>
      <c r="I61" s="44"/>
      <c r="J61" s="20">
        <v>0</v>
      </c>
      <c r="K61" s="21">
        <v>0</v>
      </c>
      <c r="L61" s="21">
        <f t="shared" si="4"/>
        <v>9</v>
      </c>
      <c r="M61" s="42">
        <v>0.38680555555555557</v>
      </c>
      <c r="N61" s="133">
        <v>0.20833333333333334</v>
      </c>
      <c r="O61" s="22"/>
      <c r="P61" s="24">
        <v>0</v>
      </c>
      <c r="Q61" s="22">
        <v>0</v>
      </c>
      <c r="R61" s="21">
        <f t="shared" si="5"/>
        <v>11</v>
      </c>
      <c r="S61" s="34">
        <v>0.46961805555555558</v>
      </c>
      <c r="T61" s="94">
        <v>0.17708333333333334</v>
      </c>
      <c r="U61" s="23"/>
    </row>
    <row r="62" spans="2:21" x14ac:dyDescent="0.25">
      <c r="B62" s="3">
        <v>17</v>
      </c>
      <c r="C62" s="2" t="s">
        <v>16</v>
      </c>
      <c r="D62" s="24">
        <v>0</v>
      </c>
      <c r="E62" s="22">
        <v>0</v>
      </c>
      <c r="F62" s="21">
        <f t="shared" si="3"/>
        <v>12</v>
      </c>
      <c r="G62" s="39">
        <v>0.34467592592592594</v>
      </c>
      <c r="H62" s="83">
        <v>5.5555555555555552E-2</v>
      </c>
      <c r="I62" s="44"/>
      <c r="J62" s="20">
        <v>0</v>
      </c>
      <c r="K62" s="21">
        <v>1</v>
      </c>
      <c r="L62" s="21">
        <f t="shared" si="4"/>
        <v>8</v>
      </c>
      <c r="M62" s="42">
        <v>0.38854166666666662</v>
      </c>
      <c r="N62" s="94">
        <v>0.1875</v>
      </c>
      <c r="O62" s="22"/>
      <c r="P62" s="24">
        <v>0</v>
      </c>
      <c r="Q62" s="22">
        <v>0</v>
      </c>
      <c r="R62" s="21">
        <f t="shared" si="5"/>
        <v>11</v>
      </c>
      <c r="S62" s="34">
        <v>0.47141203703703699</v>
      </c>
      <c r="T62" s="77">
        <v>0.15972222222222224</v>
      </c>
      <c r="U62" s="23"/>
    </row>
    <row r="63" spans="2:21" x14ac:dyDescent="0.25">
      <c r="B63" s="3">
        <v>18</v>
      </c>
      <c r="C63" s="2" t="s">
        <v>17</v>
      </c>
      <c r="D63" s="24">
        <v>2</v>
      </c>
      <c r="E63" s="22">
        <v>0</v>
      </c>
      <c r="F63" s="21">
        <f t="shared" si="3"/>
        <v>14</v>
      </c>
      <c r="G63" s="39">
        <v>0.34600694444444446</v>
      </c>
      <c r="H63" s="81">
        <v>9.375E-2</v>
      </c>
      <c r="I63" s="44"/>
      <c r="J63" s="20">
        <v>2</v>
      </c>
      <c r="K63" s="21">
        <v>1</v>
      </c>
      <c r="L63" s="21">
        <f t="shared" si="4"/>
        <v>9</v>
      </c>
      <c r="M63" s="42">
        <v>0.3898726851851852</v>
      </c>
      <c r="N63" s="133">
        <v>0.22569444444444445</v>
      </c>
      <c r="O63" s="22"/>
      <c r="P63" s="24">
        <v>0</v>
      </c>
      <c r="Q63" s="22">
        <v>0</v>
      </c>
      <c r="R63" s="21">
        <f t="shared" si="5"/>
        <v>11</v>
      </c>
      <c r="S63" s="34">
        <v>0.47239583333333335</v>
      </c>
      <c r="T63" s="94">
        <v>0.17708333333333334</v>
      </c>
      <c r="U63" s="23"/>
    </row>
    <row r="64" spans="2:21" x14ac:dyDescent="0.25">
      <c r="B64" s="3">
        <v>19</v>
      </c>
      <c r="C64" s="2" t="s">
        <v>18</v>
      </c>
      <c r="D64" s="24">
        <v>1</v>
      </c>
      <c r="E64" s="22">
        <v>0</v>
      </c>
      <c r="F64" s="21">
        <f t="shared" si="3"/>
        <v>15</v>
      </c>
      <c r="G64" s="39">
        <v>0.34681712962962963</v>
      </c>
      <c r="H64" s="83">
        <v>5.9027777777777783E-2</v>
      </c>
      <c r="I64" s="44"/>
      <c r="J64" s="20">
        <v>0</v>
      </c>
      <c r="K64" s="21">
        <v>1</v>
      </c>
      <c r="L64" s="21">
        <f t="shared" si="4"/>
        <v>8</v>
      </c>
      <c r="M64" s="42">
        <v>0.39068287037037036</v>
      </c>
      <c r="N64" s="94">
        <v>0.19097222222222221</v>
      </c>
      <c r="O64" s="22"/>
      <c r="P64" s="24">
        <v>0</v>
      </c>
      <c r="Q64" s="22">
        <v>0</v>
      </c>
      <c r="R64" s="21">
        <f t="shared" si="5"/>
        <v>11</v>
      </c>
      <c r="S64" s="34">
        <v>0.47297453703703707</v>
      </c>
      <c r="T64" s="77">
        <v>0.12847222222222224</v>
      </c>
      <c r="U64" s="23"/>
    </row>
    <row r="65" spans="2:21" x14ac:dyDescent="0.25">
      <c r="B65" s="3">
        <v>20</v>
      </c>
      <c r="C65" s="2" t="s">
        <v>19</v>
      </c>
      <c r="D65" s="24">
        <v>0</v>
      </c>
      <c r="E65" s="22">
        <v>1</v>
      </c>
      <c r="F65" s="21">
        <f t="shared" si="3"/>
        <v>14</v>
      </c>
      <c r="G65" s="39">
        <v>0.34803240740740743</v>
      </c>
      <c r="H65" s="83">
        <v>4.8611111111111112E-2</v>
      </c>
      <c r="I65" s="44"/>
      <c r="J65" s="20">
        <v>1</v>
      </c>
      <c r="K65" s="21">
        <v>4</v>
      </c>
      <c r="L65" s="21">
        <f t="shared" si="4"/>
        <v>5</v>
      </c>
      <c r="M65" s="42">
        <v>0.39218749999999997</v>
      </c>
      <c r="N65" s="94">
        <v>0.19444444444444445</v>
      </c>
      <c r="O65" s="22"/>
      <c r="P65" s="24">
        <v>0</v>
      </c>
      <c r="Q65" s="22">
        <v>2</v>
      </c>
      <c r="R65" s="21">
        <f t="shared" si="5"/>
        <v>9</v>
      </c>
      <c r="S65" s="34">
        <v>0.47407407407407409</v>
      </c>
      <c r="T65" s="76">
        <v>0.1111111111111111</v>
      </c>
      <c r="U65" s="23"/>
    </row>
    <row r="66" spans="2:21" x14ac:dyDescent="0.25">
      <c r="B66" s="3">
        <v>21</v>
      </c>
      <c r="C66" s="2" t="s">
        <v>8</v>
      </c>
      <c r="D66" s="24">
        <v>1</v>
      </c>
      <c r="E66" s="22">
        <v>6</v>
      </c>
      <c r="F66" s="21">
        <f t="shared" si="3"/>
        <v>9</v>
      </c>
      <c r="G66" s="39">
        <v>0.34942129629629631</v>
      </c>
      <c r="H66" s="81">
        <v>9.0277777777777776E-2</v>
      </c>
      <c r="I66" s="44"/>
      <c r="J66" s="20">
        <v>3</v>
      </c>
      <c r="K66" s="21">
        <v>1</v>
      </c>
      <c r="L66" s="21">
        <f t="shared" si="4"/>
        <v>7</v>
      </c>
      <c r="M66" s="42">
        <v>0.39392361111111113</v>
      </c>
      <c r="N66" s="133">
        <v>0.26041666666666669</v>
      </c>
      <c r="O66" s="22"/>
      <c r="P66" s="24">
        <v>0</v>
      </c>
      <c r="Q66" s="22">
        <v>3</v>
      </c>
      <c r="R66" s="21">
        <f t="shared" si="5"/>
        <v>6</v>
      </c>
      <c r="S66" s="34">
        <v>0.47511574074074076</v>
      </c>
      <c r="T66" s="77">
        <v>0.13194444444444445</v>
      </c>
      <c r="U66" s="23"/>
    </row>
    <row r="67" spans="2:21" x14ac:dyDescent="0.25">
      <c r="B67" s="3">
        <v>22</v>
      </c>
      <c r="C67" s="2" t="s">
        <v>7</v>
      </c>
      <c r="D67" s="24">
        <v>1</v>
      </c>
      <c r="E67" s="22">
        <v>0</v>
      </c>
      <c r="F67" s="21">
        <f t="shared" si="3"/>
        <v>10</v>
      </c>
      <c r="G67" s="39">
        <v>0.35017361111111112</v>
      </c>
      <c r="H67" s="81">
        <v>9.375E-2</v>
      </c>
      <c r="I67" s="44"/>
      <c r="J67" s="20">
        <v>0</v>
      </c>
      <c r="K67" s="21">
        <v>1</v>
      </c>
      <c r="L67" s="21">
        <f t="shared" si="4"/>
        <v>6</v>
      </c>
      <c r="M67" s="42">
        <v>0.39484953703703707</v>
      </c>
      <c r="N67" s="133">
        <v>0.27430555555555552</v>
      </c>
      <c r="O67" s="22"/>
      <c r="P67" s="24">
        <v>0</v>
      </c>
      <c r="Q67" s="22">
        <v>0</v>
      </c>
      <c r="R67" s="21">
        <f t="shared" si="5"/>
        <v>6</v>
      </c>
      <c r="S67" s="34">
        <v>0.4758680555555555</v>
      </c>
      <c r="T67" s="77">
        <v>0.13541666666666666</v>
      </c>
      <c r="U67" s="23"/>
    </row>
    <row r="68" spans="2:21" x14ac:dyDescent="0.25">
      <c r="B68" s="3">
        <v>23</v>
      </c>
      <c r="C68" s="2" t="s">
        <v>20</v>
      </c>
      <c r="D68" s="24">
        <v>0</v>
      </c>
      <c r="E68" s="22">
        <v>2</v>
      </c>
      <c r="F68" s="21">
        <f t="shared" si="3"/>
        <v>8</v>
      </c>
      <c r="G68" s="39">
        <v>0.35121527777777778</v>
      </c>
      <c r="H68" s="81">
        <v>0.11458333333333333</v>
      </c>
      <c r="I68" s="44"/>
      <c r="J68" s="20">
        <v>0</v>
      </c>
      <c r="K68" s="21">
        <v>0</v>
      </c>
      <c r="L68" s="21">
        <f t="shared" si="4"/>
        <v>6</v>
      </c>
      <c r="M68" s="42">
        <v>0.39554398148148145</v>
      </c>
      <c r="N68" s="133">
        <v>0.27430555555555552</v>
      </c>
      <c r="O68" s="22"/>
      <c r="P68" s="24">
        <v>0</v>
      </c>
      <c r="Q68" s="22">
        <v>0</v>
      </c>
      <c r="R68" s="21">
        <f t="shared" si="5"/>
        <v>6</v>
      </c>
      <c r="S68" s="34">
        <v>0.47667824074074078</v>
      </c>
      <c r="T68" s="77">
        <v>0.1423611111111111</v>
      </c>
      <c r="U68" s="23"/>
    </row>
    <row r="69" spans="2:21" x14ac:dyDescent="0.25">
      <c r="B69" s="3">
        <v>24</v>
      </c>
      <c r="C69" s="2" t="s">
        <v>21</v>
      </c>
      <c r="D69" s="24">
        <v>0</v>
      </c>
      <c r="E69" s="22">
        <v>0</v>
      </c>
      <c r="F69" s="21">
        <f t="shared" si="3"/>
        <v>8</v>
      </c>
      <c r="G69" s="39">
        <v>0.35243055555555558</v>
      </c>
      <c r="H69" s="81">
        <v>0.10416666666666667</v>
      </c>
      <c r="I69" s="44"/>
      <c r="J69" s="20">
        <v>1</v>
      </c>
      <c r="K69" s="21">
        <v>2</v>
      </c>
      <c r="L69" s="21">
        <f t="shared" si="4"/>
        <v>5</v>
      </c>
      <c r="M69" s="42">
        <v>0.39716435185185189</v>
      </c>
      <c r="N69" s="133">
        <v>0.28819444444444448</v>
      </c>
      <c r="O69" s="22"/>
      <c r="P69" s="123">
        <v>16</v>
      </c>
      <c r="Q69" s="22">
        <v>0</v>
      </c>
      <c r="R69" s="21">
        <f t="shared" si="5"/>
        <v>22</v>
      </c>
      <c r="S69" s="34">
        <v>0.47858796296296297</v>
      </c>
      <c r="T69" s="94">
        <v>0.17361111111111113</v>
      </c>
      <c r="U69" s="23"/>
    </row>
    <row r="70" spans="2:21" x14ac:dyDescent="0.25">
      <c r="B70" s="3">
        <v>25</v>
      </c>
      <c r="C70" s="2" t="s">
        <v>22</v>
      </c>
      <c r="D70" s="24">
        <v>1</v>
      </c>
      <c r="E70" s="22">
        <v>0</v>
      </c>
      <c r="F70" s="21">
        <f t="shared" si="3"/>
        <v>9</v>
      </c>
      <c r="G70" s="39">
        <v>0.3532986111111111</v>
      </c>
      <c r="H70" s="81">
        <v>0.11458333333333333</v>
      </c>
      <c r="I70" s="44"/>
      <c r="J70" s="20">
        <v>0</v>
      </c>
      <c r="K70" s="21">
        <v>0</v>
      </c>
      <c r="L70" s="21">
        <f t="shared" si="4"/>
        <v>5</v>
      </c>
      <c r="M70" s="42">
        <v>0.3979166666666667</v>
      </c>
      <c r="N70" s="133">
        <v>0.29166666666666669</v>
      </c>
      <c r="O70" s="22"/>
      <c r="P70" s="24">
        <v>0</v>
      </c>
      <c r="Q70" s="22">
        <v>0</v>
      </c>
      <c r="R70" s="21">
        <f t="shared" si="5"/>
        <v>22</v>
      </c>
      <c r="S70" s="34">
        <v>0.47928240740740741</v>
      </c>
      <c r="T70" s="94">
        <v>0.17361111111111113</v>
      </c>
      <c r="U70" s="23"/>
    </row>
    <row r="71" spans="2:21" x14ac:dyDescent="0.25">
      <c r="B71" s="3">
        <v>26</v>
      </c>
      <c r="C71" s="2" t="s">
        <v>23</v>
      </c>
      <c r="D71" s="24">
        <v>1</v>
      </c>
      <c r="E71" s="22">
        <v>2</v>
      </c>
      <c r="F71" s="21">
        <f t="shared" si="3"/>
        <v>8</v>
      </c>
      <c r="G71" s="39">
        <v>0.35422453703703699</v>
      </c>
      <c r="H71" s="81">
        <v>8.6805555555555566E-2</v>
      </c>
      <c r="I71" s="44"/>
      <c r="J71" s="20">
        <v>3</v>
      </c>
      <c r="K71" s="21">
        <v>1</v>
      </c>
      <c r="L71" s="21">
        <f t="shared" si="4"/>
        <v>7</v>
      </c>
      <c r="M71" s="42">
        <v>0.39884259259259264</v>
      </c>
      <c r="N71" s="133">
        <v>0.2638888888888889</v>
      </c>
      <c r="O71" s="35"/>
      <c r="P71" s="24">
        <v>0</v>
      </c>
      <c r="Q71" s="22">
        <v>0</v>
      </c>
      <c r="R71" s="21">
        <f t="shared" si="5"/>
        <v>22</v>
      </c>
      <c r="S71" s="34">
        <v>0.48009259259259257</v>
      </c>
      <c r="T71" s="77">
        <v>0.1388888888888889</v>
      </c>
      <c r="U71" s="23"/>
    </row>
    <row r="72" spans="2:21" x14ac:dyDescent="0.25">
      <c r="B72" s="3">
        <v>27</v>
      </c>
      <c r="C72" s="2" t="s">
        <v>6</v>
      </c>
      <c r="D72" s="24">
        <v>0</v>
      </c>
      <c r="E72" s="22">
        <v>0</v>
      </c>
      <c r="F72" s="21">
        <f t="shared" si="3"/>
        <v>8</v>
      </c>
      <c r="G72" s="39">
        <v>0.35509259259259257</v>
      </c>
      <c r="H72" s="83">
        <v>5.5555555555555552E-2</v>
      </c>
      <c r="I72" s="44"/>
      <c r="J72" s="20">
        <v>0</v>
      </c>
      <c r="K72" s="21">
        <v>0</v>
      </c>
      <c r="L72" s="21">
        <f t="shared" si="4"/>
        <v>7</v>
      </c>
      <c r="M72" s="42">
        <v>0.39982638888888888</v>
      </c>
      <c r="N72" s="133">
        <v>0.23958333333333334</v>
      </c>
      <c r="O72" s="35"/>
      <c r="P72" s="24">
        <v>2</v>
      </c>
      <c r="Q72" s="22">
        <v>0</v>
      </c>
      <c r="R72" s="21">
        <f t="shared" si="5"/>
        <v>24</v>
      </c>
      <c r="S72" s="34">
        <v>0.48159722222222223</v>
      </c>
      <c r="T72" s="77">
        <v>0.14583333333333334</v>
      </c>
      <c r="U72" s="23"/>
    </row>
    <row r="73" spans="2:21" x14ac:dyDescent="0.25">
      <c r="B73" s="3">
        <v>28</v>
      </c>
      <c r="C73" s="2" t="s">
        <v>5</v>
      </c>
      <c r="D73" s="24">
        <v>0</v>
      </c>
      <c r="E73" s="22">
        <v>5</v>
      </c>
      <c r="F73" s="21">
        <f t="shared" si="3"/>
        <v>3</v>
      </c>
      <c r="G73" s="39">
        <v>0.35636574074074073</v>
      </c>
      <c r="H73" s="83">
        <v>4.8611111111111112E-2</v>
      </c>
      <c r="I73" s="44"/>
      <c r="J73" s="20">
        <v>2</v>
      </c>
      <c r="K73" s="21">
        <v>7</v>
      </c>
      <c r="L73" s="21">
        <f t="shared" si="4"/>
        <v>2</v>
      </c>
      <c r="M73" s="42">
        <v>0.40104166666666669</v>
      </c>
      <c r="N73" s="133">
        <v>0.22916666666666666</v>
      </c>
      <c r="O73" s="35"/>
      <c r="P73" s="24">
        <v>1</v>
      </c>
      <c r="Q73" s="22">
        <v>1</v>
      </c>
      <c r="R73" s="21">
        <f t="shared" si="5"/>
        <v>24</v>
      </c>
      <c r="S73" s="34">
        <v>0.48281250000000003</v>
      </c>
      <c r="T73" s="77">
        <v>0.13541666666666666</v>
      </c>
      <c r="U73" s="23"/>
    </row>
    <row r="74" spans="2:21" x14ac:dyDescent="0.25">
      <c r="B74" s="3">
        <v>29</v>
      </c>
      <c r="C74" s="2" t="s">
        <v>4</v>
      </c>
      <c r="D74" s="24">
        <v>0</v>
      </c>
      <c r="E74" s="22">
        <v>3</v>
      </c>
      <c r="F74" s="21">
        <f t="shared" si="3"/>
        <v>0</v>
      </c>
      <c r="G74" s="116">
        <v>0.35833333333333334</v>
      </c>
      <c r="H74" s="140">
        <v>8.3333333333333329E-2</v>
      </c>
      <c r="I74" s="44"/>
      <c r="J74" s="20">
        <v>0</v>
      </c>
      <c r="K74" s="21">
        <v>0</v>
      </c>
      <c r="L74" s="21">
        <f t="shared" si="4"/>
        <v>2</v>
      </c>
      <c r="M74" s="42">
        <v>0.40254629629629629</v>
      </c>
      <c r="N74" s="133">
        <v>0.23611111111111113</v>
      </c>
      <c r="O74" s="35"/>
      <c r="P74" s="24">
        <v>0</v>
      </c>
      <c r="Q74" s="22">
        <v>1</v>
      </c>
      <c r="R74" s="21">
        <f t="shared" si="5"/>
        <v>23</v>
      </c>
      <c r="S74" s="34">
        <v>0.48420138888888892</v>
      </c>
      <c r="T74" s="77">
        <v>0.13541666666666666</v>
      </c>
      <c r="U74" s="23"/>
    </row>
    <row r="75" spans="2:21" x14ac:dyDescent="0.25">
      <c r="B75" s="3">
        <v>30</v>
      </c>
      <c r="C75" s="2" t="s">
        <v>3</v>
      </c>
      <c r="D75" s="24">
        <v>0</v>
      </c>
      <c r="E75" s="22">
        <v>0</v>
      </c>
      <c r="F75" s="21">
        <f t="shared" si="3"/>
        <v>0</v>
      </c>
      <c r="G75" s="116">
        <v>0.35949074074074078</v>
      </c>
      <c r="H75" s="144">
        <v>6.9444444444444434E-2</v>
      </c>
      <c r="I75" s="44"/>
      <c r="J75" s="59"/>
      <c r="K75" s="21">
        <v>2</v>
      </c>
      <c r="L75" s="18"/>
      <c r="M75" s="42">
        <v>0.40381944444444445</v>
      </c>
      <c r="N75" s="133">
        <v>0.22916666666666666</v>
      </c>
      <c r="O75" s="35"/>
      <c r="P75" s="24">
        <v>0</v>
      </c>
      <c r="Q75" s="22">
        <v>0</v>
      </c>
      <c r="R75" s="21">
        <f t="shared" si="5"/>
        <v>23</v>
      </c>
      <c r="S75" s="34">
        <v>0.48553240740740744</v>
      </c>
      <c r="T75" s="77">
        <v>0.13194444444444445</v>
      </c>
      <c r="U75" s="23"/>
    </row>
    <row r="76" spans="2:21" x14ac:dyDescent="0.25">
      <c r="B76" s="3">
        <v>31</v>
      </c>
      <c r="C76" s="2" t="s">
        <v>2</v>
      </c>
      <c r="D76" s="59"/>
      <c r="E76" s="22">
        <v>0</v>
      </c>
      <c r="F76" s="18"/>
      <c r="G76" s="21" t="s">
        <v>47</v>
      </c>
      <c r="H76" s="39" t="s">
        <v>47</v>
      </c>
      <c r="I76" s="44"/>
      <c r="J76" s="16"/>
      <c r="K76" s="18"/>
      <c r="L76" s="18"/>
      <c r="M76" s="113"/>
      <c r="N76" s="117"/>
      <c r="O76" s="114"/>
      <c r="P76" s="24">
        <v>0</v>
      </c>
      <c r="Q76" s="22">
        <v>0</v>
      </c>
      <c r="R76" s="21">
        <f t="shared" si="5"/>
        <v>23</v>
      </c>
      <c r="S76" s="34">
        <v>0.48657407407407405</v>
      </c>
      <c r="T76" s="76">
        <v>0.1111111111111111</v>
      </c>
      <c r="U76" s="23"/>
    </row>
    <row r="77" spans="2:21" x14ac:dyDescent="0.25">
      <c r="B77" s="3">
        <v>32</v>
      </c>
      <c r="C77" s="2" t="s">
        <v>1</v>
      </c>
      <c r="D77" s="59"/>
      <c r="E77" s="60"/>
      <c r="F77" s="18"/>
      <c r="G77" s="115"/>
      <c r="H77" s="106"/>
      <c r="I77" s="107"/>
      <c r="J77" s="16"/>
      <c r="K77" s="18"/>
      <c r="L77" s="18"/>
      <c r="M77" s="113"/>
      <c r="N77" s="114"/>
      <c r="O77" s="60"/>
      <c r="P77" s="24">
        <v>0</v>
      </c>
      <c r="Q77" s="22">
        <v>4</v>
      </c>
      <c r="R77" s="21">
        <f t="shared" si="5"/>
        <v>19</v>
      </c>
      <c r="S77" s="34">
        <v>0.48813657407407413</v>
      </c>
      <c r="T77" s="76">
        <v>0.12152777777777778</v>
      </c>
      <c r="U77" s="23"/>
    </row>
    <row r="78" spans="2:21" ht="15.75" thickBot="1" x14ac:dyDescent="0.3">
      <c r="B78" s="3">
        <v>33</v>
      </c>
      <c r="C78" s="2" t="s">
        <v>0</v>
      </c>
      <c r="D78" s="62"/>
      <c r="E78" s="63"/>
      <c r="F78" s="63"/>
      <c r="G78" s="108"/>
      <c r="H78" s="109"/>
      <c r="I78" s="110"/>
      <c r="J78" s="32"/>
      <c r="K78" s="64"/>
      <c r="L78" s="64"/>
      <c r="M78" s="118"/>
      <c r="N78" s="119"/>
      <c r="O78" s="120"/>
      <c r="P78" s="62"/>
      <c r="Q78" s="124">
        <v>19</v>
      </c>
      <c r="R78" s="172"/>
      <c r="S78" s="36">
        <v>0.49016203703703703</v>
      </c>
      <c r="T78" s="136">
        <v>0.11805555555555557</v>
      </c>
      <c r="U78" s="29"/>
    </row>
    <row r="79" spans="2:21" x14ac:dyDescent="0.25">
      <c r="D79" t="s">
        <v>117</v>
      </c>
      <c r="J79" t="s">
        <v>116</v>
      </c>
      <c r="P79" t="s">
        <v>116</v>
      </c>
    </row>
    <row r="80" spans="2:21" x14ac:dyDescent="0.25">
      <c r="D80" t="s">
        <v>42</v>
      </c>
      <c r="J80" t="s">
        <v>67</v>
      </c>
      <c r="P80" t="s">
        <v>67</v>
      </c>
    </row>
    <row r="82" spans="2:21" x14ac:dyDescent="0.25">
      <c r="P82" s="71" t="s">
        <v>91</v>
      </c>
      <c r="Q82" s="71"/>
      <c r="R82" s="71"/>
      <c r="S82" s="71"/>
      <c r="T82" s="71"/>
      <c r="U82" s="71"/>
    </row>
    <row r="85" spans="2:21" ht="15.75" thickBot="1" x14ac:dyDescent="0.3"/>
    <row r="86" spans="2:21" x14ac:dyDescent="0.25">
      <c r="C86" s="3"/>
      <c r="D86" s="173" t="s">
        <v>92</v>
      </c>
      <c r="E86" s="174"/>
      <c r="F86" s="174"/>
      <c r="G86" s="174"/>
      <c r="H86" s="174"/>
      <c r="I86" s="174"/>
      <c r="J86" s="173" t="s">
        <v>95</v>
      </c>
      <c r="K86" s="177"/>
      <c r="L86" s="177"/>
      <c r="M86" s="177"/>
      <c r="N86" s="177"/>
      <c r="O86" s="177"/>
      <c r="P86" s="178" t="s">
        <v>96</v>
      </c>
      <c r="Q86" s="179"/>
      <c r="R86" s="179"/>
      <c r="S86" s="179"/>
      <c r="T86" s="179"/>
      <c r="U86" s="180"/>
    </row>
    <row r="87" spans="2:21" ht="15.75" thickBot="1" x14ac:dyDescent="0.3">
      <c r="B87" s="3" t="s">
        <v>55</v>
      </c>
      <c r="C87" s="4"/>
      <c r="D87" s="5" t="s">
        <v>24</v>
      </c>
      <c r="E87" s="6" t="s">
        <v>25</v>
      </c>
      <c r="F87" s="3" t="s">
        <v>114</v>
      </c>
      <c r="G87" s="6" t="s">
        <v>26</v>
      </c>
      <c r="H87" s="6" t="s">
        <v>28</v>
      </c>
      <c r="I87" s="6" t="s">
        <v>27</v>
      </c>
      <c r="J87" s="5" t="s">
        <v>24</v>
      </c>
      <c r="K87" s="6" t="s">
        <v>25</v>
      </c>
      <c r="L87" s="3" t="s">
        <v>114</v>
      </c>
      <c r="M87" s="6" t="s">
        <v>26</v>
      </c>
      <c r="N87" s="6" t="s">
        <v>28</v>
      </c>
      <c r="O87" s="6" t="s">
        <v>27</v>
      </c>
      <c r="P87" s="5" t="s">
        <v>24</v>
      </c>
      <c r="Q87" s="6" t="s">
        <v>25</v>
      </c>
      <c r="R87" s="149" t="s">
        <v>114</v>
      </c>
      <c r="S87" s="6" t="s">
        <v>26</v>
      </c>
      <c r="T87" s="6" t="s">
        <v>28</v>
      </c>
      <c r="U87" s="7" t="s">
        <v>27</v>
      </c>
    </row>
    <row r="88" spans="2:21" x14ac:dyDescent="0.25">
      <c r="B88" s="3">
        <v>1</v>
      </c>
      <c r="C88" s="2" t="s">
        <v>0</v>
      </c>
      <c r="D88" s="15">
        <v>1</v>
      </c>
      <c r="E88" s="58"/>
      <c r="F88" s="13">
        <v>1</v>
      </c>
      <c r="G88" s="125">
        <v>0.49456018518518513</v>
      </c>
      <c r="H88" s="142">
        <v>6.9444444444444441E-3</v>
      </c>
      <c r="I88" s="38"/>
      <c r="J88" s="12">
        <v>7</v>
      </c>
      <c r="K88" s="58"/>
      <c r="L88" s="38">
        <v>7</v>
      </c>
      <c r="M88" s="41">
        <v>0.53622685185185182</v>
      </c>
      <c r="N88" s="87">
        <v>6.9444444444444441E-3</v>
      </c>
      <c r="O88" s="13"/>
      <c r="P88" s="103"/>
      <c r="Q88" s="58"/>
      <c r="R88" s="58"/>
      <c r="S88" s="58"/>
      <c r="T88" s="58"/>
      <c r="U88" s="104"/>
    </row>
    <row r="89" spans="2:21" x14ac:dyDescent="0.25">
      <c r="B89" s="3">
        <v>2</v>
      </c>
      <c r="C89" s="2" t="s">
        <v>1</v>
      </c>
      <c r="D89" s="24">
        <v>1</v>
      </c>
      <c r="E89" s="22">
        <v>0</v>
      </c>
      <c r="F89" s="21">
        <v>2</v>
      </c>
      <c r="G89" s="116">
        <v>0.49658564814814815</v>
      </c>
      <c r="H89" s="82">
        <v>3.472222222222222E-3</v>
      </c>
      <c r="I89" s="26">
        <v>3.125E-2</v>
      </c>
      <c r="J89" s="20">
        <v>4</v>
      </c>
      <c r="K89" s="21">
        <v>0</v>
      </c>
      <c r="L89" s="21">
        <v>11</v>
      </c>
      <c r="M89" s="42">
        <v>0.53819444444444442</v>
      </c>
      <c r="N89" s="74">
        <v>0</v>
      </c>
      <c r="O89" s="22"/>
      <c r="P89" s="59"/>
      <c r="Q89" s="60"/>
      <c r="R89" s="18"/>
      <c r="S89" s="60"/>
      <c r="T89" s="60"/>
      <c r="U89" s="61"/>
    </row>
    <row r="90" spans="2:21" x14ac:dyDescent="0.25">
      <c r="B90" s="3">
        <v>3</v>
      </c>
      <c r="C90" s="2" t="s">
        <v>2</v>
      </c>
      <c r="D90" s="59"/>
      <c r="E90" s="60"/>
      <c r="F90" s="18"/>
      <c r="G90" s="18"/>
      <c r="H90" s="141"/>
      <c r="I90" s="18"/>
      <c r="J90" s="16"/>
      <c r="K90" s="18"/>
      <c r="L90" s="18"/>
      <c r="M90" s="113"/>
      <c r="N90" s="145"/>
      <c r="O90" s="60"/>
      <c r="P90" s="24">
        <v>0</v>
      </c>
      <c r="Q90" s="18"/>
      <c r="R90" s="21">
        <f>SUM(R89,P90,-Q90)</f>
        <v>0</v>
      </c>
      <c r="S90" s="22" t="s">
        <v>47</v>
      </c>
      <c r="T90" s="22" t="s">
        <v>47</v>
      </c>
      <c r="U90" s="23"/>
    </row>
    <row r="91" spans="2:21" x14ac:dyDescent="0.25">
      <c r="B91" s="3">
        <v>4</v>
      </c>
      <c r="C91" s="2" t="s">
        <v>3</v>
      </c>
      <c r="D91" s="24">
        <v>0</v>
      </c>
      <c r="E91" s="22">
        <v>0</v>
      </c>
      <c r="F91" s="21">
        <f>SUM(-E91,D91,F89)</f>
        <v>2</v>
      </c>
      <c r="G91" s="39">
        <v>0.49774305555555554</v>
      </c>
      <c r="H91" s="139" t="s">
        <v>30</v>
      </c>
      <c r="I91" s="44">
        <v>1.0416666666666666E-2</v>
      </c>
      <c r="J91" s="20">
        <v>0</v>
      </c>
      <c r="K91" s="21">
        <v>0</v>
      </c>
      <c r="L91" s="21">
        <f>SUM(L89,J91,-K91)</f>
        <v>11</v>
      </c>
      <c r="M91" s="42">
        <v>0.53981481481481486</v>
      </c>
      <c r="N91" s="74">
        <v>1.3888888888888888E-2</v>
      </c>
      <c r="O91" s="22"/>
      <c r="P91" s="24">
        <v>0</v>
      </c>
      <c r="Q91" s="22">
        <v>0</v>
      </c>
      <c r="R91" s="21">
        <f t="shared" ref="R91:R117" si="6">SUM(R90,P91,-Q91)</f>
        <v>0</v>
      </c>
      <c r="S91" s="34">
        <v>0.58148148148148149</v>
      </c>
      <c r="T91" s="74">
        <v>1.3888888888888888E-2</v>
      </c>
      <c r="U91" s="23"/>
    </row>
    <row r="92" spans="2:21" x14ac:dyDescent="0.25">
      <c r="B92" s="3">
        <v>5</v>
      </c>
      <c r="C92" s="2" t="s">
        <v>4</v>
      </c>
      <c r="D92" s="24">
        <v>2</v>
      </c>
      <c r="E92" s="22">
        <v>0</v>
      </c>
      <c r="F92" s="21">
        <f t="shared" ref="F92:F119" si="7">SUM(F91,D92,-E92)</f>
        <v>4</v>
      </c>
      <c r="G92" s="47">
        <v>0.4994791666666667</v>
      </c>
      <c r="H92" s="130">
        <v>1.0416666666666666E-2</v>
      </c>
      <c r="I92" s="48">
        <v>2.0833333333333332E-2</v>
      </c>
      <c r="J92" s="20">
        <v>3</v>
      </c>
      <c r="K92" s="21">
        <v>2</v>
      </c>
      <c r="L92" s="21">
        <f t="shared" ref="L92:L117" si="8">SUM(L91,J92,-K92)</f>
        <v>12</v>
      </c>
      <c r="M92" s="42">
        <v>0.54114583333333333</v>
      </c>
      <c r="N92" s="74">
        <v>1.0416666666666666E-2</v>
      </c>
      <c r="O92" s="35"/>
      <c r="P92" s="24">
        <v>5</v>
      </c>
      <c r="Q92" s="22">
        <v>0</v>
      </c>
      <c r="R92" s="21">
        <f t="shared" si="6"/>
        <v>5</v>
      </c>
      <c r="S92" s="34">
        <v>0.58287037037037037</v>
      </c>
      <c r="T92" s="74">
        <v>1.3888888888888888E-2</v>
      </c>
      <c r="U92" s="23"/>
    </row>
    <row r="93" spans="2:21" x14ac:dyDescent="0.25">
      <c r="B93" s="3">
        <v>6</v>
      </c>
      <c r="C93" s="2" t="s">
        <v>5</v>
      </c>
      <c r="D93" s="24">
        <v>0</v>
      </c>
      <c r="E93" s="22">
        <v>0</v>
      </c>
      <c r="F93" s="21">
        <f t="shared" si="7"/>
        <v>4</v>
      </c>
      <c r="G93" s="39">
        <v>0.50092592592592589</v>
      </c>
      <c r="H93" s="82">
        <v>1.3888888888888888E-2</v>
      </c>
      <c r="I93" s="44"/>
      <c r="J93" s="20">
        <v>3</v>
      </c>
      <c r="K93" s="21">
        <v>4</v>
      </c>
      <c r="L93" s="21">
        <f t="shared" si="8"/>
        <v>11</v>
      </c>
      <c r="M93" s="42">
        <v>0.54299768518518521</v>
      </c>
      <c r="N93" s="74">
        <v>3.8194444444444441E-2</v>
      </c>
      <c r="O93" s="22"/>
      <c r="P93" s="24">
        <v>2</v>
      </c>
      <c r="Q93" s="22">
        <v>0</v>
      </c>
      <c r="R93" s="21">
        <f t="shared" si="6"/>
        <v>7</v>
      </c>
      <c r="S93" s="34">
        <v>0.58454861111111112</v>
      </c>
      <c r="T93" s="74">
        <v>3.125E-2</v>
      </c>
      <c r="U93" s="23"/>
    </row>
    <row r="94" spans="2:21" x14ac:dyDescent="0.25">
      <c r="B94" s="3">
        <v>7</v>
      </c>
      <c r="C94" s="2" t="s">
        <v>6</v>
      </c>
      <c r="D94" s="24">
        <v>0</v>
      </c>
      <c r="E94" s="22">
        <v>0</v>
      </c>
      <c r="F94" s="21">
        <f t="shared" si="7"/>
        <v>4</v>
      </c>
      <c r="G94" s="39">
        <v>0.50167824074074074</v>
      </c>
      <c r="H94" s="82">
        <v>1.7361111111111112E-2</v>
      </c>
      <c r="I94" s="44"/>
      <c r="J94" s="20">
        <v>1</v>
      </c>
      <c r="K94" s="21">
        <v>0</v>
      </c>
      <c r="L94" s="21">
        <f t="shared" si="8"/>
        <v>12</v>
      </c>
      <c r="M94" s="42">
        <v>0.54403935185185182</v>
      </c>
      <c r="N94" s="75">
        <v>5.9027777777777783E-2</v>
      </c>
      <c r="O94" s="22"/>
      <c r="P94" s="24">
        <v>1</v>
      </c>
      <c r="Q94" s="22">
        <v>0</v>
      </c>
      <c r="R94" s="21">
        <f t="shared" si="6"/>
        <v>8</v>
      </c>
      <c r="S94" s="34">
        <v>0.58553240740740742</v>
      </c>
      <c r="T94" s="75">
        <v>4.8611111111111112E-2</v>
      </c>
      <c r="U94" s="23"/>
    </row>
    <row r="95" spans="2:21" x14ac:dyDescent="0.25">
      <c r="B95" s="3">
        <v>8</v>
      </c>
      <c r="C95" s="2" t="s">
        <v>7</v>
      </c>
      <c r="D95" s="24">
        <v>2</v>
      </c>
      <c r="E95" s="22">
        <v>1</v>
      </c>
      <c r="F95" s="21">
        <f t="shared" si="7"/>
        <v>5</v>
      </c>
      <c r="G95" s="39">
        <v>0.50260416666666663</v>
      </c>
      <c r="H95" s="82">
        <v>3.125E-2</v>
      </c>
      <c r="I95" s="44"/>
      <c r="J95" s="20">
        <v>1</v>
      </c>
      <c r="K95" s="21">
        <v>0</v>
      </c>
      <c r="L95" s="21">
        <f t="shared" si="8"/>
        <v>13</v>
      </c>
      <c r="M95" s="42">
        <v>0.54496527777777781</v>
      </c>
      <c r="N95" s="75">
        <v>7.2916666666666671E-2</v>
      </c>
      <c r="O95" s="22"/>
      <c r="P95" s="24">
        <v>1</v>
      </c>
      <c r="Q95" s="22">
        <v>1</v>
      </c>
      <c r="R95" s="21">
        <f t="shared" si="6"/>
        <v>8</v>
      </c>
      <c r="S95" s="34">
        <v>0.5864583333333333</v>
      </c>
      <c r="T95" s="75">
        <v>6.25E-2</v>
      </c>
      <c r="U95" s="23"/>
    </row>
    <row r="96" spans="2:21" x14ac:dyDescent="0.25">
      <c r="B96" s="3">
        <v>9</v>
      </c>
      <c r="C96" s="2" t="s">
        <v>8</v>
      </c>
      <c r="D96" s="24">
        <v>1</v>
      </c>
      <c r="E96" s="22">
        <v>1</v>
      </c>
      <c r="F96" s="21">
        <f t="shared" si="7"/>
        <v>5</v>
      </c>
      <c r="G96" s="39">
        <v>0.50341435185185179</v>
      </c>
      <c r="H96" s="82">
        <v>3.8194444444444441E-2</v>
      </c>
      <c r="I96" s="44"/>
      <c r="J96" s="20">
        <v>2</v>
      </c>
      <c r="K96" s="21">
        <v>5</v>
      </c>
      <c r="L96" s="21">
        <f t="shared" si="8"/>
        <v>10</v>
      </c>
      <c r="M96" s="42">
        <v>0.54577546296296298</v>
      </c>
      <c r="N96" s="75">
        <v>7.9861111111111105E-2</v>
      </c>
      <c r="O96" s="22"/>
      <c r="P96" s="24">
        <v>6</v>
      </c>
      <c r="Q96" s="22">
        <v>1</v>
      </c>
      <c r="R96" s="21">
        <f t="shared" si="6"/>
        <v>13</v>
      </c>
      <c r="S96" s="34">
        <v>0.58778935185185188</v>
      </c>
      <c r="T96" s="76">
        <v>0.10069444444444443</v>
      </c>
      <c r="U96" s="23"/>
    </row>
    <row r="97" spans="2:21" x14ac:dyDescent="0.25">
      <c r="B97" s="3">
        <v>10</v>
      </c>
      <c r="C97" s="2" t="s">
        <v>9</v>
      </c>
      <c r="D97" s="24">
        <v>1</v>
      </c>
      <c r="E97" s="22">
        <v>3</v>
      </c>
      <c r="F97" s="21">
        <f t="shared" si="7"/>
        <v>3</v>
      </c>
      <c r="G97" s="39">
        <v>0.50480324074074068</v>
      </c>
      <c r="H97" s="83">
        <v>7.9861111111111105E-2</v>
      </c>
      <c r="I97" s="44"/>
      <c r="J97" s="20">
        <v>0</v>
      </c>
      <c r="K97" s="21">
        <v>0</v>
      </c>
      <c r="L97" s="21">
        <f t="shared" si="8"/>
        <v>10</v>
      </c>
      <c r="M97" s="42">
        <v>0.54675925925925928</v>
      </c>
      <c r="N97" s="76">
        <v>9.7222222222222224E-2</v>
      </c>
      <c r="O97" s="22"/>
      <c r="P97" s="24">
        <v>0</v>
      </c>
      <c r="Q97" s="22">
        <v>1</v>
      </c>
      <c r="R97" s="21">
        <f t="shared" si="6"/>
        <v>12</v>
      </c>
      <c r="S97" s="34">
        <v>0.58912037037037035</v>
      </c>
      <c r="T97" s="77">
        <v>0.1388888888888889</v>
      </c>
      <c r="U97" s="23"/>
    </row>
    <row r="98" spans="2:21" x14ac:dyDescent="0.25">
      <c r="B98" s="3">
        <v>11</v>
      </c>
      <c r="C98" s="2" t="s">
        <v>10</v>
      </c>
      <c r="D98" s="24">
        <v>0</v>
      </c>
      <c r="E98" s="22">
        <v>0</v>
      </c>
      <c r="F98" s="21">
        <f t="shared" si="7"/>
        <v>3</v>
      </c>
      <c r="G98" s="39">
        <v>0.50572916666666667</v>
      </c>
      <c r="H98" s="81">
        <v>9.375E-2</v>
      </c>
      <c r="I98" s="44"/>
      <c r="J98" s="20">
        <v>1</v>
      </c>
      <c r="K98" s="21">
        <v>2</v>
      </c>
      <c r="L98" s="21">
        <f t="shared" si="8"/>
        <v>9</v>
      </c>
      <c r="M98" s="42">
        <v>0.54762731481481486</v>
      </c>
      <c r="N98" s="76">
        <v>0.1076388888888889</v>
      </c>
      <c r="O98" s="22"/>
      <c r="P98" s="24">
        <v>1</v>
      </c>
      <c r="Q98" s="22">
        <v>1</v>
      </c>
      <c r="R98" s="21">
        <f t="shared" si="6"/>
        <v>12</v>
      </c>
      <c r="S98" s="34">
        <v>0.59068287037037037</v>
      </c>
      <c r="T98" s="94">
        <v>0.19097222222222221</v>
      </c>
      <c r="U98" s="23"/>
    </row>
    <row r="99" spans="2:21" x14ac:dyDescent="0.25">
      <c r="B99" s="3">
        <v>12</v>
      </c>
      <c r="C99" s="2" t="s">
        <v>11</v>
      </c>
      <c r="D99" s="24">
        <v>0</v>
      </c>
      <c r="E99" s="22">
        <v>0</v>
      </c>
      <c r="F99" s="21">
        <f t="shared" si="7"/>
        <v>3</v>
      </c>
      <c r="G99" s="39">
        <v>0.50636574074074081</v>
      </c>
      <c r="H99" s="81">
        <v>9.0277777777777776E-2</v>
      </c>
      <c r="I99" s="44"/>
      <c r="J99" s="20">
        <v>1</v>
      </c>
      <c r="K99" s="21">
        <v>1</v>
      </c>
      <c r="L99" s="21">
        <f t="shared" si="8"/>
        <v>9</v>
      </c>
      <c r="M99" s="42">
        <v>0.54849537037037044</v>
      </c>
      <c r="N99" s="76">
        <v>0.11805555555555557</v>
      </c>
      <c r="O99" s="22"/>
      <c r="P99" s="24">
        <v>0</v>
      </c>
      <c r="Q99" s="22">
        <v>5</v>
      </c>
      <c r="R99" s="21">
        <f t="shared" si="6"/>
        <v>7</v>
      </c>
      <c r="S99" s="34">
        <v>0.59166666666666667</v>
      </c>
      <c r="T99" s="133">
        <v>0.20833333333333334</v>
      </c>
      <c r="U99" s="23"/>
    </row>
    <row r="100" spans="2:21" x14ac:dyDescent="0.25">
      <c r="B100" s="3">
        <v>13</v>
      </c>
      <c r="C100" s="2" t="s">
        <v>12</v>
      </c>
      <c r="D100" s="24">
        <v>3</v>
      </c>
      <c r="E100" s="22">
        <v>3</v>
      </c>
      <c r="F100" s="21">
        <f t="shared" si="7"/>
        <v>3</v>
      </c>
      <c r="G100" s="39">
        <v>0.5072916666666667</v>
      </c>
      <c r="H100" s="81">
        <v>0.10416666666666667</v>
      </c>
      <c r="I100" s="44"/>
      <c r="J100" s="20">
        <v>5</v>
      </c>
      <c r="K100" s="21">
        <v>4</v>
      </c>
      <c r="L100" s="21">
        <f t="shared" si="8"/>
        <v>10</v>
      </c>
      <c r="M100" s="42">
        <v>0.54971064814814818</v>
      </c>
      <c r="N100" s="77">
        <v>0.14930555555555555</v>
      </c>
      <c r="O100" s="22"/>
      <c r="P100" s="24">
        <v>2</v>
      </c>
      <c r="Q100" s="22">
        <v>4</v>
      </c>
      <c r="R100" s="21">
        <f t="shared" si="6"/>
        <v>5</v>
      </c>
      <c r="S100" s="34">
        <v>0.59270833333333328</v>
      </c>
      <c r="T100" s="133">
        <v>0.22916666666666666</v>
      </c>
      <c r="U100" s="23"/>
    </row>
    <row r="101" spans="2:21" x14ac:dyDescent="0.25">
      <c r="B101" s="3">
        <v>14</v>
      </c>
      <c r="C101" s="2" t="s">
        <v>13</v>
      </c>
      <c r="D101" s="24">
        <v>0</v>
      </c>
      <c r="E101" s="22">
        <v>0</v>
      </c>
      <c r="F101" s="21">
        <f t="shared" si="7"/>
        <v>3</v>
      </c>
      <c r="G101" s="39">
        <v>0.5083333333333333</v>
      </c>
      <c r="H101" s="79">
        <v>0.125</v>
      </c>
      <c r="I101" s="44"/>
      <c r="J101" s="20">
        <v>1</v>
      </c>
      <c r="K101" s="21">
        <v>0</v>
      </c>
      <c r="L101" s="21">
        <f t="shared" si="8"/>
        <v>11</v>
      </c>
      <c r="M101" s="42">
        <v>0.55086805555555551</v>
      </c>
      <c r="N101" s="94">
        <v>0.17708333333333334</v>
      </c>
      <c r="O101" s="22"/>
      <c r="P101" s="24">
        <v>0</v>
      </c>
      <c r="Q101" s="22">
        <v>0</v>
      </c>
      <c r="R101" s="21">
        <f t="shared" si="6"/>
        <v>5</v>
      </c>
      <c r="S101" s="34">
        <v>0.5942708333333333</v>
      </c>
      <c r="T101" s="133">
        <v>0.28125</v>
      </c>
      <c r="U101" s="23"/>
    </row>
    <row r="102" spans="2:21" x14ac:dyDescent="0.25">
      <c r="B102" s="3">
        <v>15</v>
      </c>
      <c r="C102" s="2" t="s">
        <v>14</v>
      </c>
      <c r="D102" s="24">
        <v>0</v>
      </c>
      <c r="E102" s="22">
        <v>0</v>
      </c>
      <c r="F102" s="21">
        <f t="shared" si="7"/>
        <v>3</v>
      </c>
      <c r="G102" s="39">
        <v>0.50885416666666672</v>
      </c>
      <c r="H102" s="83">
        <v>7.2916666666666671E-2</v>
      </c>
      <c r="I102" s="44"/>
      <c r="J102" s="20">
        <v>1</v>
      </c>
      <c r="K102" s="21">
        <v>1</v>
      </c>
      <c r="L102" s="21">
        <f t="shared" si="8"/>
        <v>11</v>
      </c>
      <c r="M102" s="42">
        <v>0.55162037037037037</v>
      </c>
      <c r="N102" s="77">
        <v>0.1388888888888889</v>
      </c>
      <c r="O102" s="22"/>
      <c r="P102" s="24">
        <v>1</v>
      </c>
      <c r="Q102" s="22">
        <v>0</v>
      </c>
      <c r="R102" s="21">
        <f t="shared" si="6"/>
        <v>6</v>
      </c>
      <c r="S102" s="34">
        <v>0.59496527777777775</v>
      </c>
      <c r="T102" s="133">
        <v>0.23958333333333334</v>
      </c>
      <c r="U102" s="23"/>
    </row>
    <row r="103" spans="2:21" x14ac:dyDescent="0.25">
      <c r="B103" s="3">
        <v>16</v>
      </c>
      <c r="C103" s="2" t="s">
        <v>15</v>
      </c>
      <c r="D103" s="24">
        <v>0</v>
      </c>
      <c r="E103" s="22">
        <v>0</v>
      </c>
      <c r="F103" s="21">
        <f t="shared" si="7"/>
        <v>3</v>
      </c>
      <c r="G103" s="39">
        <v>0.50931712962962961</v>
      </c>
      <c r="H103" s="83">
        <v>5.9027777777777783E-2</v>
      </c>
      <c r="I103" s="44"/>
      <c r="J103" s="20">
        <v>0</v>
      </c>
      <c r="K103" s="21">
        <v>0</v>
      </c>
      <c r="L103" s="21">
        <f t="shared" si="8"/>
        <v>11</v>
      </c>
      <c r="M103" s="42">
        <v>0.5522569444444444</v>
      </c>
      <c r="N103" s="77">
        <v>0.13541666666666666</v>
      </c>
      <c r="O103" s="22"/>
      <c r="P103" s="24">
        <v>0</v>
      </c>
      <c r="Q103" s="22">
        <v>0</v>
      </c>
      <c r="R103" s="21">
        <f t="shared" si="6"/>
        <v>6</v>
      </c>
      <c r="S103" s="34">
        <v>0.59548611111111105</v>
      </c>
      <c r="T103" s="133">
        <v>0.22916666666666666</v>
      </c>
      <c r="U103" s="23"/>
    </row>
    <row r="104" spans="2:21" x14ac:dyDescent="0.25">
      <c r="B104" s="3">
        <v>17</v>
      </c>
      <c r="C104" s="2" t="s">
        <v>16</v>
      </c>
      <c r="D104" s="24">
        <v>0</v>
      </c>
      <c r="E104" s="22">
        <v>0</v>
      </c>
      <c r="F104" s="21">
        <f t="shared" si="7"/>
        <v>3</v>
      </c>
      <c r="G104" s="39">
        <v>0.51116898148148149</v>
      </c>
      <c r="H104" s="83">
        <v>4.5138888888888888E-2</v>
      </c>
      <c r="I104" s="44"/>
      <c r="J104" s="20">
        <v>0</v>
      </c>
      <c r="K104" s="21">
        <v>0</v>
      </c>
      <c r="L104" s="21">
        <f t="shared" si="8"/>
        <v>11</v>
      </c>
      <c r="M104" s="42">
        <v>0.55381944444444442</v>
      </c>
      <c r="N104" s="76">
        <v>0.10416666666666667</v>
      </c>
      <c r="O104" s="22"/>
      <c r="P104" s="24">
        <v>0</v>
      </c>
      <c r="Q104" s="22">
        <v>0</v>
      </c>
      <c r="R104" s="21">
        <f t="shared" si="6"/>
        <v>6</v>
      </c>
      <c r="S104" s="34">
        <v>0.59745370370370365</v>
      </c>
      <c r="T104" s="133">
        <v>0.22222222222222221</v>
      </c>
      <c r="U104" s="23"/>
    </row>
    <row r="105" spans="2:21" x14ac:dyDescent="0.25">
      <c r="B105" s="3">
        <v>18</v>
      </c>
      <c r="C105" s="2" t="s">
        <v>17</v>
      </c>
      <c r="D105" s="24">
        <v>1</v>
      </c>
      <c r="E105" s="22">
        <v>0</v>
      </c>
      <c r="F105" s="21">
        <f t="shared" si="7"/>
        <v>4</v>
      </c>
      <c r="G105" s="39">
        <v>0.51232638888888882</v>
      </c>
      <c r="H105" s="83">
        <v>7.2916666666666671E-2</v>
      </c>
      <c r="I105" s="44"/>
      <c r="J105" s="20">
        <v>0</v>
      </c>
      <c r="K105" s="21">
        <v>1</v>
      </c>
      <c r="L105" s="21">
        <f t="shared" si="8"/>
        <v>10</v>
      </c>
      <c r="M105" s="42">
        <v>0.55491898148148155</v>
      </c>
      <c r="N105" s="77">
        <v>0.12847222222222224</v>
      </c>
      <c r="O105" s="22"/>
      <c r="P105" s="24">
        <v>0</v>
      </c>
      <c r="Q105" s="22">
        <v>1</v>
      </c>
      <c r="R105" s="21">
        <f t="shared" si="6"/>
        <v>5</v>
      </c>
      <c r="S105" s="34">
        <v>0.59843750000000007</v>
      </c>
      <c r="T105" s="133">
        <v>0.23958333333333334</v>
      </c>
      <c r="U105" s="23"/>
    </row>
    <row r="106" spans="2:21" x14ac:dyDescent="0.25">
      <c r="B106" s="3">
        <v>19</v>
      </c>
      <c r="C106" s="2" t="s">
        <v>18</v>
      </c>
      <c r="D106" s="24">
        <v>0</v>
      </c>
      <c r="E106" s="22">
        <v>0</v>
      </c>
      <c r="F106" s="21">
        <f t="shared" si="7"/>
        <v>4</v>
      </c>
      <c r="G106" s="39">
        <v>0.51290509259259254</v>
      </c>
      <c r="H106" s="82">
        <v>2.4305555555555556E-2</v>
      </c>
      <c r="I106" s="44"/>
      <c r="J106" s="20">
        <v>0</v>
      </c>
      <c r="K106" s="21">
        <v>0</v>
      </c>
      <c r="L106" s="21">
        <f t="shared" si="8"/>
        <v>10</v>
      </c>
      <c r="M106" s="42">
        <v>0.55543981481481486</v>
      </c>
      <c r="N106" s="75">
        <v>7.6388888888888895E-2</v>
      </c>
      <c r="O106" s="22"/>
      <c r="P106" s="24">
        <v>1</v>
      </c>
      <c r="Q106" s="22">
        <v>1</v>
      </c>
      <c r="R106" s="21">
        <f t="shared" si="6"/>
        <v>5</v>
      </c>
      <c r="S106" s="34">
        <v>0.59942129629629626</v>
      </c>
      <c r="T106" s="133">
        <v>0.21527777777777779</v>
      </c>
      <c r="U106" s="23"/>
    </row>
    <row r="107" spans="2:21" x14ac:dyDescent="0.25">
      <c r="B107" s="3">
        <v>20</v>
      </c>
      <c r="C107" s="2" t="s">
        <v>19</v>
      </c>
      <c r="D107" s="24">
        <v>0</v>
      </c>
      <c r="E107" s="22">
        <v>0</v>
      </c>
      <c r="F107" s="21">
        <f t="shared" si="7"/>
        <v>4</v>
      </c>
      <c r="G107" s="39">
        <v>0.51388888888888895</v>
      </c>
      <c r="H107" s="82">
        <v>0</v>
      </c>
      <c r="I107" s="44"/>
      <c r="J107" s="20">
        <v>0</v>
      </c>
      <c r="K107" s="21">
        <v>3</v>
      </c>
      <c r="L107" s="21">
        <f t="shared" si="8"/>
        <v>7</v>
      </c>
      <c r="M107" s="42">
        <v>0.55671296296296291</v>
      </c>
      <c r="N107" s="75">
        <v>6.9444444444444434E-2</v>
      </c>
      <c r="O107" s="22"/>
      <c r="P107" s="24">
        <v>5</v>
      </c>
      <c r="Q107" s="22">
        <v>0</v>
      </c>
      <c r="R107" s="21">
        <f t="shared" si="6"/>
        <v>10</v>
      </c>
      <c r="S107" s="34">
        <v>0.60081018518518514</v>
      </c>
      <c r="T107" s="133">
        <v>0.21527777777777779</v>
      </c>
      <c r="U107" s="23"/>
    </row>
    <row r="108" spans="2:21" x14ac:dyDescent="0.25">
      <c r="B108" s="3">
        <v>21</v>
      </c>
      <c r="C108" s="2" t="s">
        <v>8</v>
      </c>
      <c r="D108" s="24">
        <v>2</v>
      </c>
      <c r="E108" s="22">
        <v>0</v>
      </c>
      <c r="F108" s="21">
        <f t="shared" si="7"/>
        <v>6</v>
      </c>
      <c r="G108" s="39">
        <v>0.51493055555555556</v>
      </c>
      <c r="H108" s="82">
        <v>2.0833333333333332E-2</v>
      </c>
      <c r="I108" s="44"/>
      <c r="J108" s="20">
        <v>3</v>
      </c>
      <c r="K108" s="21">
        <v>3</v>
      </c>
      <c r="L108" s="21">
        <f t="shared" si="8"/>
        <v>7</v>
      </c>
      <c r="M108" s="42">
        <v>0.55787037037037035</v>
      </c>
      <c r="N108" s="76">
        <v>9.7222222222222224E-2</v>
      </c>
      <c r="O108" s="22"/>
      <c r="P108" s="24">
        <v>0</v>
      </c>
      <c r="Q108" s="22">
        <v>2</v>
      </c>
      <c r="R108" s="21">
        <f t="shared" si="6"/>
        <v>8</v>
      </c>
      <c r="S108" s="34">
        <v>0.60179398148148155</v>
      </c>
      <c r="T108" s="133">
        <v>0.23263888888888887</v>
      </c>
      <c r="U108" s="23"/>
    </row>
    <row r="109" spans="2:21" x14ac:dyDescent="0.25">
      <c r="B109" s="3">
        <v>22</v>
      </c>
      <c r="C109" s="2" t="s">
        <v>7</v>
      </c>
      <c r="D109" s="24">
        <v>1</v>
      </c>
      <c r="E109" s="22">
        <v>1</v>
      </c>
      <c r="F109" s="21">
        <f t="shared" si="7"/>
        <v>6</v>
      </c>
      <c r="G109" s="39">
        <v>0.51574074074074072</v>
      </c>
      <c r="H109" s="82">
        <v>2.7777777777777776E-2</v>
      </c>
      <c r="I109" s="44"/>
      <c r="J109" s="20">
        <v>0</v>
      </c>
      <c r="K109" s="21">
        <v>0</v>
      </c>
      <c r="L109" s="21">
        <f t="shared" si="8"/>
        <v>7</v>
      </c>
      <c r="M109" s="42">
        <v>0.55850694444444449</v>
      </c>
      <c r="N109" s="76">
        <v>9.375E-2</v>
      </c>
      <c r="O109" s="22"/>
      <c r="P109" s="24">
        <v>0</v>
      </c>
      <c r="Q109" s="22">
        <v>0</v>
      </c>
      <c r="R109" s="21">
        <f t="shared" si="6"/>
        <v>8</v>
      </c>
      <c r="S109" s="34">
        <v>0.60243055555555558</v>
      </c>
      <c r="T109" s="133">
        <v>0.22916666666666666</v>
      </c>
      <c r="U109" s="23"/>
    </row>
    <row r="110" spans="2:21" x14ac:dyDescent="0.25">
      <c r="B110" s="3">
        <v>23</v>
      </c>
      <c r="C110" s="2" t="s">
        <v>20</v>
      </c>
      <c r="D110" s="24">
        <v>0</v>
      </c>
      <c r="E110" s="22">
        <v>1</v>
      </c>
      <c r="F110" s="21">
        <f t="shared" si="7"/>
        <v>5</v>
      </c>
      <c r="G110" s="39">
        <v>0.51666666666666672</v>
      </c>
      <c r="H110" s="82">
        <v>4.1666666666666664E-2</v>
      </c>
      <c r="I110" s="44"/>
      <c r="J110" s="20">
        <v>0</v>
      </c>
      <c r="K110" s="21">
        <v>1</v>
      </c>
      <c r="L110" s="21">
        <f t="shared" si="8"/>
        <v>6</v>
      </c>
      <c r="M110" s="42">
        <v>0.55949074074074068</v>
      </c>
      <c r="N110" s="76">
        <v>0.1111111111111111</v>
      </c>
      <c r="O110" s="22"/>
      <c r="P110" s="24">
        <v>0</v>
      </c>
      <c r="Q110" s="22">
        <v>0</v>
      </c>
      <c r="R110" s="21">
        <f t="shared" si="6"/>
        <v>8</v>
      </c>
      <c r="S110" s="34">
        <v>0.60318287037037044</v>
      </c>
      <c r="T110" s="133">
        <v>0.23263888888888887</v>
      </c>
      <c r="U110" s="23"/>
    </row>
    <row r="111" spans="2:21" x14ac:dyDescent="0.25">
      <c r="B111" s="3">
        <v>24</v>
      </c>
      <c r="C111" s="2" t="s">
        <v>21</v>
      </c>
      <c r="D111" s="24">
        <v>1</v>
      </c>
      <c r="E111" s="22">
        <v>0</v>
      </c>
      <c r="F111" s="21">
        <f t="shared" si="7"/>
        <v>6</v>
      </c>
      <c r="G111" s="39">
        <v>0.51828703703703705</v>
      </c>
      <c r="H111" s="82">
        <v>5.5555555555555552E-2</v>
      </c>
      <c r="I111" s="44"/>
      <c r="J111" s="20">
        <v>1</v>
      </c>
      <c r="K111" s="21">
        <v>4</v>
      </c>
      <c r="L111" s="21">
        <f t="shared" si="8"/>
        <v>3</v>
      </c>
      <c r="M111" s="42">
        <v>0.56122685185185184</v>
      </c>
      <c r="N111" s="77">
        <v>0.13194444444444445</v>
      </c>
      <c r="O111" s="22"/>
      <c r="P111" s="24">
        <v>2</v>
      </c>
      <c r="Q111" s="22">
        <v>3</v>
      </c>
      <c r="R111" s="21">
        <f t="shared" si="6"/>
        <v>7</v>
      </c>
      <c r="S111" s="34">
        <v>0.60474537037037035</v>
      </c>
      <c r="T111" s="133">
        <v>0.24305555555555555</v>
      </c>
      <c r="U111" s="23"/>
    </row>
    <row r="112" spans="2:21" x14ac:dyDescent="0.25">
      <c r="B112" s="3">
        <v>25</v>
      </c>
      <c r="C112" s="2" t="s">
        <v>22</v>
      </c>
      <c r="D112" s="24">
        <v>0</v>
      </c>
      <c r="E112" s="22">
        <v>0</v>
      </c>
      <c r="F112" s="21">
        <f t="shared" si="7"/>
        <v>6</v>
      </c>
      <c r="G112" s="39">
        <v>0.51898148148148149</v>
      </c>
      <c r="H112" s="82">
        <v>5.5555555555555552E-2</v>
      </c>
      <c r="I112" s="44"/>
      <c r="J112" s="20">
        <v>0</v>
      </c>
      <c r="K112" s="21">
        <v>1</v>
      </c>
      <c r="L112" s="21">
        <f t="shared" si="8"/>
        <v>2</v>
      </c>
      <c r="M112" s="42">
        <v>0.56215277777777783</v>
      </c>
      <c r="N112" s="77">
        <v>0.14583333333333334</v>
      </c>
      <c r="O112" s="22"/>
      <c r="P112" s="24">
        <v>0</v>
      </c>
      <c r="Q112" s="22">
        <v>0</v>
      </c>
      <c r="R112" s="21">
        <f t="shared" si="6"/>
        <v>7</v>
      </c>
      <c r="S112" s="34">
        <v>0.60555555555555551</v>
      </c>
      <c r="T112" s="133">
        <v>0.25</v>
      </c>
      <c r="U112" s="23"/>
    </row>
    <row r="113" spans="2:21" x14ac:dyDescent="0.25">
      <c r="B113" s="3">
        <v>26</v>
      </c>
      <c r="C113" s="2" t="s">
        <v>23</v>
      </c>
      <c r="D113" s="24">
        <v>0</v>
      </c>
      <c r="E113" s="22">
        <v>0</v>
      </c>
      <c r="F113" s="21">
        <f t="shared" si="7"/>
        <v>6</v>
      </c>
      <c r="G113" s="39">
        <v>0.51967592592592593</v>
      </c>
      <c r="H113" s="82">
        <v>1.3888888888888888E-2</v>
      </c>
      <c r="I113" s="44"/>
      <c r="J113" s="20">
        <v>2</v>
      </c>
      <c r="K113" s="21">
        <v>1</v>
      </c>
      <c r="L113" s="21">
        <f t="shared" si="8"/>
        <v>3</v>
      </c>
      <c r="M113" s="42">
        <v>0.56336805555555558</v>
      </c>
      <c r="N113" s="77">
        <v>0.13541666666666666</v>
      </c>
      <c r="O113" s="35"/>
      <c r="P113" s="24">
        <v>1</v>
      </c>
      <c r="Q113" s="22">
        <v>1</v>
      </c>
      <c r="R113" s="21">
        <f t="shared" si="6"/>
        <v>7</v>
      </c>
      <c r="S113" s="34">
        <v>0.60636574074074068</v>
      </c>
      <c r="T113" s="133">
        <v>0.21527777777777779</v>
      </c>
      <c r="U113" s="23"/>
    </row>
    <row r="114" spans="2:21" x14ac:dyDescent="0.25">
      <c r="B114" s="3">
        <v>27</v>
      </c>
      <c r="C114" s="2" t="s">
        <v>6</v>
      </c>
      <c r="D114" s="24">
        <v>0</v>
      </c>
      <c r="E114" s="22">
        <v>0</v>
      </c>
      <c r="F114" s="21">
        <f t="shared" si="7"/>
        <v>6</v>
      </c>
      <c r="G114" s="39">
        <v>0.52048611111111109</v>
      </c>
      <c r="H114" s="129" t="s">
        <v>36</v>
      </c>
      <c r="I114" s="44">
        <v>2.0833333333333332E-2</v>
      </c>
      <c r="J114" s="20">
        <v>0</v>
      </c>
      <c r="K114" s="21">
        <v>0</v>
      </c>
      <c r="L114" s="21">
        <f t="shared" si="8"/>
        <v>3</v>
      </c>
      <c r="M114" s="42">
        <v>0.56417824074074074</v>
      </c>
      <c r="N114" s="76">
        <v>0.10069444444444443</v>
      </c>
      <c r="O114" s="35"/>
      <c r="P114" s="24">
        <v>0</v>
      </c>
      <c r="Q114" s="22">
        <v>0</v>
      </c>
      <c r="R114" s="21">
        <f t="shared" si="6"/>
        <v>7</v>
      </c>
      <c r="S114" s="34">
        <v>0.60769675925925926</v>
      </c>
      <c r="T114" s="133">
        <v>0.21180555555555555</v>
      </c>
      <c r="U114" s="23"/>
    </row>
    <row r="115" spans="2:21" x14ac:dyDescent="0.25">
      <c r="B115" s="3">
        <v>28</v>
      </c>
      <c r="C115" s="2" t="s">
        <v>5</v>
      </c>
      <c r="D115" s="24">
        <v>0</v>
      </c>
      <c r="E115" s="22">
        <v>2</v>
      </c>
      <c r="F115" s="21">
        <f t="shared" si="7"/>
        <v>4</v>
      </c>
      <c r="G115" s="39">
        <v>0.52170138888888895</v>
      </c>
      <c r="H115" s="129" t="s">
        <v>49</v>
      </c>
      <c r="I115" s="44">
        <v>3.125E-2</v>
      </c>
      <c r="J115" s="20">
        <v>0</v>
      </c>
      <c r="K115" s="21">
        <v>0</v>
      </c>
      <c r="L115" s="21">
        <f t="shared" si="8"/>
        <v>3</v>
      </c>
      <c r="M115" s="42">
        <v>0.56516203703703705</v>
      </c>
      <c r="N115" s="75">
        <v>7.6388888888888895E-2</v>
      </c>
      <c r="O115" s="35"/>
      <c r="P115" s="24">
        <v>0</v>
      </c>
      <c r="Q115" s="22">
        <v>2</v>
      </c>
      <c r="R115" s="21">
        <f t="shared" si="6"/>
        <v>5</v>
      </c>
      <c r="S115" s="34">
        <v>0.608912037037037</v>
      </c>
      <c r="T115" s="94">
        <v>0.20138888888888887</v>
      </c>
      <c r="U115" s="23"/>
    </row>
    <row r="116" spans="2:21" x14ac:dyDescent="0.25">
      <c r="B116" s="3">
        <v>29</v>
      </c>
      <c r="C116" s="2" t="s">
        <v>4</v>
      </c>
      <c r="D116" s="24">
        <v>0</v>
      </c>
      <c r="E116" s="22">
        <v>0</v>
      </c>
      <c r="F116" s="21">
        <f t="shared" si="7"/>
        <v>4</v>
      </c>
      <c r="G116" s="39">
        <v>0.52303240740740742</v>
      </c>
      <c r="H116" s="129" t="s">
        <v>32</v>
      </c>
      <c r="I116" s="44">
        <v>3.8194444444444441E-2</v>
      </c>
      <c r="J116" s="20">
        <v>0</v>
      </c>
      <c r="K116" s="21">
        <v>1</v>
      </c>
      <c r="L116" s="21">
        <f t="shared" si="8"/>
        <v>2</v>
      </c>
      <c r="M116" s="42">
        <v>0.56620370370370365</v>
      </c>
      <c r="N116" s="75">
        <v>5.5555555555555552E-2</v>
      </c>
      <c r="O116" s="35"/>
      <c r="P116" s="24">
        <v>0</v>
      </c>
      <c r="Q116" s="22">
        <v>4</v>
      </c>
      <c r="R116" s="21">
        <f t="shared" si="6"/>
        <v>1</v>
      </c>
      <c r="S116" s="34">
        <v>0.61076388888888888</v>
      </c>
      <c r="T116" s="133">
        <v>0.22916666666666666</v>
      </c>
      <c r="U116" s="23"/>
    </row>
    <row r="117" spans="2:21" x14ac:dyDescent="0.25">
      <c r="B117" s="3">
        <v>30</v>
      </c>
      <c r="C117" s="2" t="s">
        <v>3</v>
      </c>
      <c r="D117" s="24">
        <v>0</v>
      </c>
      <c r="E117" s="22">
        <v>0</v>
      </c>
      <c r="F117" s="21">
        <f t="shared" si="7"/>
        <v>4</v>
      </c>
      <c r="G117" s="39">
        <v>0.52482638888888888</v>
      </c>
      <c r="H117" s="129" t="s">
        <v>30</v>
      </c>
      <c r="I117" s="44">
        <v>1.0416666666666666E-2</v>
      </c>
      <c r="J117" s="20">
        <v>0</v>
      </c>
      <c r="K117" s="21">
        <v>0</v>
      </c>
      <c r="L117" s="21">
        <f t="shared" si="8"/>
        <v>2</v>
      </c>
      <c r="M117" s="42">
        <v>0.56736111111111109</v>
      </c>
      <c r="N117" s="75">
        <v>4.1666666666666664E-2</v>
      </c>
      <c r="O117" s="35"/>
      <c r="P117" s="24">
        <v>0</v>
      </c>
      <c r="Q117" s="22">
        <v>0</v>
      </c>
      <c r="R117" s="21">
        <f t="shared" si="6"/>
        <v>1</v>
      </c>
      <c r="S117" s="34">
        <v>0.6118055555555556</v>
      </c>
      <c r="T117" s="133">
        <v>0.20833333333333334</v>
      </c>
      <c r="U117" s="23"/>
    </row>
    <row r="118" spans="2:21" x14ac:dyDescent="0.25">
      <c r="B118" s="3">
        <v>31</v>
      </c>
      <c r="C118" s="2" t="s">
        <v>2</v>
      </c>
      <c r="D118" s="24">
        <v>0</v>
      </c>
      <c r="E118" s="22">
        <v>0</v>
      </c>
      <c r="F118" s="21">
        <f t="shared" si="7"/>
        <v>4</v>
      </c>
      <c r="G118" s="126" t="s">
        <v>93</v>
      </c>
      <c r="H118" s="127" t="s">
        <v>93</v>
      </c>
      <c r="I118" s="128" t="s">
        <v>93</v>
      </c>
      <c r="J118" s="59"/>
      <c r="K118" s="21">
        <v>2</v>
      </c>
      <c r="L118" s="18"/>
      <c r="M118" s="42">
        <v>0.56828703703703709</v>
      </c>
      <c r="N118" s="74">
        <v>1.3888888888888888E-2</v>
      </c>
      <c r="O118" s="35"/>
      <c r="P118" s="59"/>
      <c r="Q118" s="22">
        <v>1</v>
      </c>
      <c r="R118" s="18"/>
      <c r="S118" s="34">
        <v>0.61290509259259263</v>
      </c>
      <c r="T118" s="94">
        <v>0.19097222222222221</v>
      </c>
      <c r="U118" s="23"/>
    </row>
    <row r="119" spans="2:21" x14ac:dyDescent="0.25">
      <c r="B119" s="3">
        <v>32</v>
      </c>
      <c r="C119" s="2" t="s">
        <v>1</v>
      </c>
      <c r="D119" s="24">
        <v>0</v>
      </c>
      <c r="E119" s="22">
        <v>1</v>
      </c>
      <c r="F119" s="21">
        <f t="shared" si="7"/>
        <v>3</v>
      </c>
      <c r="G119" s="39">
        <v>0.52656249999999993</v>
      </c>
      <c r="H119" s="129" t="s">
        <v>111</v>
      </c>
      <c r="I119" s="44">
        <v>0.13194444444444445</v>
      </c>
      <c r="J119" s="16"/>
      <c r="K119" s="18"/>
      <c r="L119" s="18"/>
      <c r="M119" s="113"/>
      <c r="N119" s="114"/>
      <c r="O119" s="60"/>
      <c r="P119" s="59"/>
      <c r="Q119" s="60"/>
      <c r="R119" s="18"/>
      <c r="S119" s="60"/>
      <c r="T119" s="60"/>
      <c r="U119" s="61"/>
    </row>
    <row r="120" spans="2:21" ht="15.75" thickBot="1" x14ac:dyDescent="0.3">
      <c r="B120" s="3">
        <v>33</v>
      </c>
      <c r="C120" s="2" t="s">
        <v>0</v>
      </c>
      <c r="D120" s="62"/>
      <c r="E120" s="28">
        <v>3</v>
      </c>
      <c r="F120" s="172"/>
      <c r="G120" s="40">
        <v>0.52829861111111109</v>
      </c>
      <c r="H120" s="86" t="s">
        <v>112</v>
      </c>
      <c r="I120" s="45">
        <v>9.375E-2</v>
      </c>
      <c r="J120" s="32"/>
      <c r="K120" s="64"/>
      <c r="L120" s="64"/>
      <c r="M120" s="118"/>
      <c r="N120" s="119"/>
      <c r="O120" s="120"/>
      <c r="P120" s="62"/>
      <c r="Q120" s="63"/>
      <c r="R120" s="63"/>
      <c r="S120" s="63"/>
      <c r="T120" s="63"/>
      <c r="U120" s="65"/>
    </row>
    <row r="121" spans="2:21" x14ac:dyDescent="0.25">
      <c r="D121" t="s">
        <v>116</v>
      </c>
      <c r="J121" t="s">
        <v>116</v>
      </c>
      <c r="P121" t="s">
        <v>118</v>
      </c>
    </row>
    <row r="122" spans="2:21" x14ac:dyDescent="0.25">
      <c r="D122" t="s">
        <v>67</v>
      </c>
      <c r="J122" t="s">
        <v>67</v>
      </c>
      <c r="P122" t="s">
        <v>67</v>
      </c>
    </row>
    <row r="124" spans="2:21" x14ac:dyDescent="0.25">
      <c r="D124" s="71" t="s">
        <v>94</v>
      </c>
    </row>
    <row r="127" spans="2:21" ht="15.75" thickBot="1" x14ac:dyDescent="0.3"/>
    <row r="128" spans="2:21" x14ac:dyDescent="0.25">
      <c r="C128" s="3"/>
      <c r="D128" s="173" t="s">
        <v>97</v>
      </c>
      <c r="E128" s="174"/>
      <c r="F128" s="174"/>
      <c r="G128" s="174"/>
      <c r="H128" s="174"/>
      <c r="I128" s="174"/>
      <c r="J128" s="173" t="s">
        <v>98</v>
      </c>
      <c r="K128" s="177"/>
      <c r="L128" s="177"/>
      <c r="M128" s="177"/>
      <c r="N128" s="177"/>
      <c r="O128" s="177"/>
      <c r="P128" s="178" t="s">
        <v>103</v>
      </c>
      <c r="Q128" s="179"/>
      <c r="R128" s="179"/>
      <c r="S128" s="179"/>
      <c r="T128" s="179"/>
      <c r="U128" s="180"/>
    </row>
    <row r="129" spans="2:21" ht="15.75" thickBot="1" x14ac:dyDescent="0.3">
      <c r="B129" s="3" t="s">
        <v>55</v>
      </c>
      <c r="C129" s="4"/>
      <c r="D129" s="5" t="s">
        <v>24</v>
      </c>
      <c r="E129" s="6" t="s">
        <v>25</v>
      </c>
      <c r="F129" s="3" t="s">
        <v>114</v>
      </c>
      <c r="G129" s="6" t="s">
        <v>26</v>
      </c>
      <c r="H129" s="6" t="s">
        <v>28</v>
      </c>
      <c r="I129" s="6" t="s">
        <v>27</v>
      </c>
      <c r="J129" s="5" t="s">
        <v>24</v>
      </c>
      <c r="K129" s="6" t="s">
        <v>25</v>
      </c>
      <c r="L129" s="3" t="s">
        <v>114</v>
      </c>
      <c r="M129" s="6" t="s">
        <v>26</v>
      </c>
      <c r="N129" s="6" t="s">
        <v>28</v>
      </c>
      <c r="O129" s="6" t="s">
        <v>27</v>
      </c>
      <c r="P129" s="5" t="s">
        <v>24</v>
      </c>
      <c r="Q129" s="6" t="s">
        <v>25</v>
      </c>
      <c r="R129" s="149" t="s">
        <v>114</v>
      </c>
      <c r="S129" s="6" t="s">
        <v>26</v>
      </c>
      <c r="T129" s="6" t="s">
        <v>28</v>
      </c>
      <c r="U129" s="7" t="s">
        <v>27</v>
      </c>
    </row>
    <row r="130" spans="2:21" x14ac:dyDescent="0.25">
      <c r="B130" s="3">
        <v>1</v>
      </c>
      <c r="C130" s="2" t="s">
        <v>0</v>
      </c>
      <c r="D130" s="103"/>
      <c r="E130" s="58"/>
      <c r="F130" s="58"/>
      <c r="G130" s="11"/>
      <c r="H130" s="11"/>
      <c r="I130" s="11"/>
      <c r="J130" s="12">
        <v>0</v>
      </c>
      <c r="K130" s="11"/>
      <c r="L130" s="38">
        <v>0</v>
      </c>
      <c r="M130" s="41">
        <v>0.6616319444444444</v>
      </c>
      <c r="N130" s="87">
        <v>3.125E-2</v>
      </c>
      <c r="O130" s="13"/>
      <c r="P130" s="103"/>
      <c r="Q130" s="58"/>
      <c r="R130" s="58"/>
      <c r="S130" s="58"/>
      <c r="T130" s="58"/>
      <c r="U130" s="104"/>
    </row>
    <row r="131" spans="2:21" x14ac:dyDescent="0.25">
      <c r="B131" s="3">
        <v>2</v>
      </c>
      <c r="C131" s="2" t="s">
        <v>1</v>
      </c>
      <c r="D131" s="59"/>
      <c r="E131" s="60"/>
      <c r="F131" s="18"/>
      <c r="G131" s="18"/>
      <c r="H131" s="18"/>
      <c r="I131" s="18"/>
      <c r="J131" s="20">
        <v>1</v>
      </c>
      <c r="K131" s="21">
        <v>0</v>
      </c>
      <c r="L131" s="21">
        <f>SUM(J131,K131)</f>
        <v>1</v>
      </c>
      <c r="M131" s="42">
        <v>0.66365740740740742</v>
      </c>
      <c r="N131" s="74">
        <v>2.7777777777777776E-2</v>
      </c>
      <c r="O131" s="22"/>
      <c r="P131" s="59"/>
      <c r="Q131" s="60"/>
      <c r="R131" s="18"/>
      <c r="S131" s="60"/>
      <c r="T131" s="60"/>
      <c r="U131" s="61"/>
    </row>
    <row r="132" spans="2:21" x14ac:dyDescent="0.25">
      <c r="B132" s="3">
        <v>3</v>
      </c>
      <c r="C132" s="2" t="s">
        <v>2</v>
      </c>
      <c r="D132" s="24">
        <v>0</v>
      </c>
      <c r="E132" s="18"/>
      <c r="F132" s="21">
        <f>SUM(F131,D132,-E132)</f>
        <v>0</v>
      </c>
      <c r="G132" s="116">
        <v>0.62164351851851851</v>
      </c>
      <c r="H132" s="82">
        <v>6.9444444444444441E-3</v>
      </c>
      <c r="I132" s="21"/>
      <c r="J132" s="16"/>
      <c r="K132" s="18"/>
      <c r="L132" s="18"/>
      <c r="M132" s="113"/>
      <c r="N132" s="145"/>
      <c r="O132" s="60"/>
      <c r="P132" s="59"/>
      <c r="Q132" s="60"/>
      <c r="R132" s="18"/>
      <c r="S132" s="60"/>
      <c r="T132" s="60"/>
      <c r="U132" s="61"/>
    </row>
    <row r="133" spans="2:21" x14ac:dyDescent="0.25">
      <c r="B133" s="3">
        <v>4</v>
      </c>
      <c r="C133" s="2" t="s">
        <v>3</v>
      </c>
      <c r="D133" s="24">
        <v>0</v>
      </c>
      <c r="E133" s="22">
        <v>0</v>
      </c>
      <c r="F133" s="21">
        <f t="shared" ref="F133:F161" si="9">SUM(F132,D133,-E133)</f>
        <v>0</v>
      </c>
      <c r="G133" s="39">
        <v>0.62291666666666667</v>
      </c>
      <c r="H133" s="82">
        <v>0</v>
      </c>
      <c r="I133" s="44"/>
      <c r="J133" s="20">
        <v>0</v>
      </c>
      <c r="K133" s="21">
        <v>0</v>
      </c>
      <c r="L133" s="21">
        <f>SUM(L131,J133,-K133)</f>
        <v>1</v>
      </c>
      <c r="M133" s="42">
        <v>0.66475694444444444</v>
      </c>
      <c r="N133" s="74">
        <v>1.0416666666666666E-2</v>
      </c>
      <c r="O133" s="22"/>
      <c r="P133" s="59"/>
      <c r="Q133" s="60"/>
      <c r="R133" s="18"/>
      <c r="S133" s="60"/>
      <c r="T133" s="60"/>
      <c r="U133" s="61"/>
    </row>
    <row r="134" spans="2:21" x14ac:dyDescent="0.25">
      <c r="B134" s="3">
        <v>5</v>
      </c>
      <c r="C134" s="2" t="s">
        <v>4</v>
      </c>
      <c r="D134" s="24">
        <v>1</v>
      </c>
      <c r="E134" s="22">
        <v>0</v>
      </c>
      <c r="F134" s="21">
        <f t="shared" si="9"/>
        <v>1</v>
      </c>
      <c r="G134" s="47">
        <v>0.62442129629629628</v>
      </c>
      <c r="H134" s="130">
        <v>6.9444444444444441E-3</v>
      </c>
      <c r="I134" s="48">
        <v>6.9444444444444441E-3</v>
      </c>
      <c r="J134" s="20">
        <v>4</v>
      </c>
      <c r="K134" s="21">
        <v>0</v>
      </c>
      <c r="L134" s="21">
        <f>SUM(L133,J134,-K134)</f>
        <v>5</v>
      </c>
      <c r="M134" s="42">
        <v>0.66608796296296291</v>
      </c>
      <c r="N134" s="74">
        <v>6.9444444444444441E-3</v>
      </c>
      <c r="O134" s="35">
        <v>6.9444444444444441E-3</v>
      </c>
      <c r="P134" s="24">
        <v>4</v>
      </c>
      <c r="Q134" s="18"/>
      <c r="R134" s="21">
        <f t="shared" ref="R134:R161" si="10">SUM(R133,P134,-Q134)</f>
        <v>4</v>
      </c>
      <c r="S134" s="34">
        <v>0.74971064814814825</v>
      </c>
      <c r="T134" s="74">
        <v>2.4305555555555556E-2</v>
      </c>
      <c r="U134" s="23"/>
    </row>
    <row r="135" spans="2:21" x14ac:dyDescent="0.25">
      <c r="B135" s="3">
        <v>6</v>
      </c>
      <c r="C135" s="2" t="s">
        <v>5</v>
      </c>
      <c r="D135" s="24">
        <v>0</v>
      </c>
      <c r="E135" s="22">
        <v>0</v>
      </c>
      <c r="F135" s="21">
        <f t="shared" si="9"/>
        <v>1</v>
      </c>
      <c r="G135" s="39">
        <v>0.62615740740740744</v>
      </c>
      <c r="H135" s="82">
        <v>2.7777777777777776E-2</v>
      </c>
      <c r="I135" s="44"/>
      <c r="J135" s="20">
        <v>4</v>
      </c>
      <c r="K135" s="21">
        <v>0</v>
      </c>
      <c r="L135" s="21">
        <f>SUM(L134,J135,-K135)</f>
        <v>9</v>
      </c>
      <c r="M135" s="42">
        <v>0.66782407407407407</v>
      </c>
      <c r="N135" s="74">
        <v>2.7777777777777776E-2</v>
      </c>
      <c r="O135" s="22"/>
      <c r="P135" s="24">
        <v>0</v>
      </c>
      <c r="Q135" s="22">
        <v>0</v>
      </c>
      <c r="R135" s="21">
        <f t="shared" si="10"/>
        <v>4</v>
      </c>
      <c r="S135" s="34">
        <v>0.75109953703703702</v>
      </c>
      <c r="T135" s="74">
        <v>2.4305555555555556E-2</v>
      </c>
      <c r="U135" s="23"/>
    </row>
    <row r="136" spans="2:21" x14ac:dyDescent="0.25">
      <c r="B136" s="3">
        <v>7</v>
      </c>
      <c r="C136" s="2" t="s">
        <v>6</v>
      </c>
      <c r="D136" s="24">
        <v>0</v>
      </c>
      <c r="E136" s="22">
        <v>0</v>
      </c>
      <c r="F136" s="21">
        <f t="shared" si="9"/>
        <v>1</v>
      </c>
      <c r="G136" s="39">
        <v>0.62685185185185188</v>
      </c>
      <c r="H136" s="82">
        <v>2.7777777777777776E-2</v>
      </c>
      <c r="I136" s="44"/>
      <c r="J136" s="20">
        <v>0</v>
      </c>
      <c r="K136" s="21">
        <v>0</v>
      </c>
      <c r="L136" s="21">
        <f t="shared" ref="L136:L159" si="11">SUM(L135,J136,-K136)</f>
        <v>9</v>
      </c>
      <c r="M136" s="42">
        <v>0.66851851851851851</v>
      </c>
      <c r="N136" s="74">
        <v>2.7777777777777776E-2</v>
      </c>
      <c r="O136" s="22"/>
      <c r="P136" s="24">
        <v>0</v>
      </c>
      <c r="Q136" s="22">
        <v>0</v>
      </c>
      <c r="R136" s="21">
        <f t="shared" si="10"/>
        <v>4</v>
      </c>
      <c r="S136" s="34">
        <v>0.75179398148148147</v>
      </c>
      <c r="T136" s="74">
        <v>2.4305555555555556E-2</v>
      </c>
      <c r="U136" s="23"/>
    </row>
    <row r="137" spans="2:21" x14ac:dyDescent="0.25">
      <c r="B137" s="3">
        <v>8</v>
      </c>
      <c r="C137" s="2" t="s">
        <v>7</v>
      </c>
      <c r="D137" s="24">
        <v>1</v>
      </c>
      <c r="E137" s="22">
        <v>0</v>
      </c>
      <c r="F137" s="21">
        <f t="shared" si="9"/>
        <v>2</v>
      </c>
      <c r="G137" s="39">
        <v>0.62800925925925932</v>
      </c>
      <c r="H137" s="83">
        <v>5.5555555555555552E-2</v>
      </c>
      <c r="I137" s="44"/>
      <c r="J137" s="20">
        <v>2</v>
      </c>
      <c r="K137" s="21">
        <v>1</v>
      </c>
      <c r="L137" s="21">
        <f t="shared" si="11"/>
        <v>10</v>
      </c>
      <c r="M137" s="42">
        <v>0.6699652777777777</v>
      </c>
      <c r="N137" s="75">
        <v>7.2916666666666671E-2</v>
      </c>
      <c r="O137" s="22"/>
      <c r="P137" s="24">
        <v>3</v>
      </c>
      <c r="Q137" s="22">
        <v>0</v>
      </c>
      <c r="R137" s="21">
        <f t="shared" si="10"/>
        <v>7</v>
      </c>
      <c r="S137" s="34">
        <v>0.75300925925925932</v>
      </c>
      <c r="T137" s="75">
        <v>5.5555555555555552E-2</v>
      </c>
      <c r="U137" s="23"/>
    </row>
    <row r="138" spans="2:21" x14ac:dyDescent="0.25">
      <c r="B138" s="3">
        <v>9</v>
      </c>
      <c r="C138" s="2" t="s">
        <v>8</v>
      </c>
      <c r="D138" s="24">
        <v>1</v>
      </c>
      <c r="E138" s="22">
        <v>0</v>
      </c>
      <c r="F138" s="21">
        <f t="shared" si="9"/>
        <v>3</v>
      </c>
      <c r="G138" s="39">
        <v>0.62899305555555551</v>
      </c>
      <c r="H138" s="83">
        <v>7.2916666666666671E-2</v>
      </c>
      <c r="I138" s="44"/>
      <c r="J138" s="20">
        <v>5</v>
      </c>
      <c r="K138" s="21">
        <v>0</v>
      </c>
      <c r="L138" s="21">
        <f t="shared" si="11"/>
        <v>15</v>
      </c>
      <c r="M138" s="42">
        <v>0.67112268518518514</v>
      </c>
      <c r="N138" s="76">
        <v>0.10069444444444443</v>
      </c>
      <c r="O138" s="22"/>
      <c r="P138" s="24">
        <v>2</v>
      </c>
      <c r="Q138" s="22">
        <v>0</v>
      </c>
      <c r="R138" s="21">
        <f t="shared" si="10"/>
        <v>9</v>
      </c>
      <c r="S138" s="34">
        <v>0.75387731481481479</v>
      </c>
      <c r="T138" s="75">
        <v>6.5972222222222224E-2</v>
      </c>
      <c r="U138" s="23"/>
    </row>
    <row r="139" spans="2:21" x14ac:dyDescent="0.25">
      <c r="B139" s="3">
        <v>10</v>
      </c>
      <c r="C139" s="2" t="s">
        <v>9</v>
      </c>
      <c r="D139" s="24">
        <v>0</v>
      </c>
      <c r="E139" s="22">
        <v>0</v>
      </c>
      <c r="F139" s="21">
        <f t="shared" si="9"/>
        <v>3</v>
      </c>
      <c r="G139" s="39">
        <v>0.63032407407407409</v>
      </c>
      <c r="H139" s="81">
        <v>0.1111111111111111</v>
      </c>
      <c r="I139" s="44"/>
      <c r="J139" s="20">
        <v>0</v>
      </c>
      <c r="K139" s="21">
        <v>1</v>
      </c>
      <c r="L139" s="21">
        <f t="shared" si="11"/>
        <v>14</v>
      </c>
      <c r="M139" s="42">
        <v>0.67291666666666661</v>
      </c>
      <c r="N139" s="94">
        <v>0.16666666666666666</v>
      </c>
      <c r="O139" s="22"/>
      <c r="P139" s="24">
        <v>0</v>
      </c>
      <c r="Q139" s="22">
        <v>0</v>
      </c>
      <c r="R139" s="21">
        <f t="shared" si="10"/>
        <v>9</v>
      </c>
      <c r="S139" s="34">
        <v>0.75497685185185182</v>
      </c>
      <c r="T139" s="76">
        <v>9.0277777777777776E-2</v>
      </c>
      <c r="U139" s="23"/>
    </row>
    <row r="140" spans="2:21" x14ac:dyDescent="0.25">
      <c r="B140" s="3">
        <v>11</v>
      </c>
      <c r="C140" s="2" t="s">
        <v>10</v>
      </c>
      <c r="D140" s="24">
        <v>0</v>
      </c>
      <c r="E140" s="22">
        <v>0</v>
      </c>
      <c r="F140" s="21">
        <f t="shared" si="9"/>
        <v>3</v>
      </c>
      <c r="G140" s="39">
        <v>0.63113425925925926</v>
      </c>
      <c r="H140" s="81">
        <v>0.11805555555555557</v>
      </c>
      <c r="I140" s="44"/>
      <c r="J140" s="20">
        <v>0</v>
      </c>
      <c r="K140" s="21">
        <v>0</v>
      </c>
      <c r="L140" s="21">
        <f t="shared" si="11"/>
        <v>14</v>
      </c>
      <c r="M140" s="42">
        <v>0.6737847222222223</v>
      </c>
      <c r="N140" s="94">
        <v>0.17708333333333334</v>
      </c>
      <c r="O140" s="22"/>
      <c r="P140" s="24">
        <v>0</v>
      </c>
      <c r="Q140" s="22">
        <v>1</v>
      </c>
      <c r="R140" s="21">
        <f t="shared" si="10"/>
        <v>8</v>
      </c>
      <c r="S140" s="34">
        <v>0.75596064814814812</v>
      </c>
      <c r="T140" s="76">
        <v>0.1076388888888889</v>
      </c>
      <c r="U140" s="23"/>
    </row>
    <row r="141" spans="2:21" x14ac:dyDescent="0.25">
      <c r="B141" s="3">
        <v>12</v>
      </c>
      <c r="C141" s="2" t="s">
        <v>11</v>
      </c>
      <c r="D141" s="24">
        <v>0</v>
      </c>
      <c r="E141" s="22">
        <v>1</v>
      </c>
      <c r="F141" s="21">
        <f t="shared" si="9"/>
        <v>2</v>
      </c>
      <c r="G141" s="39">
        <v>0.63194444444444442</v>
      </c>
      <c r="H141" s="79">
        <v>0.125</v>
      </c>
      <c r="I141" s="44"/>
      <c r="J141" s="20">
        <v>0</v>
      </c>
      <c r="K141" s="21">
        <v>0</v>
      </c>
      <c r="L141" s="21">
        <f t="shared" si="11"/>
        <v>14</v>
      </c>
      <c r="M141" s="42">
        <v>0.67453703703703705</v>
      </c>
      <c r="N141" s="94">
        <v>0.18055555555555555</v>
      </c>
      <c r="O141" s="22"/>
      <c r="P141" s="24">
        <v>0</v>
      </c>
      <c r="Q141" s="22">
        <v>2</v>
      </c>
      <c r="R141" s="21">
        <f t="shared" si="10"/>
        <v>6</v>
      </c>
      <c r="S141" s="34">
        <v>0.75677083333333339</v>
      </c>
      <c r="T141" s="76">
        <v>0.11458333333333333</v>
      </c>
      <c r="U141" s="23"/>
    </row>
    <row r="142" spans="2:21" x14ac:dyDescent="0.25">
      <c r="B142" s="3">
        <v>13</v>
      </c>
      <c r="C142" s="2" t="s">
        <v>12</v>
      </c>
      <c r="D142" s="24">
        <v>1</v>
      </c>
      <c r="E142" s="22">
        <v>2</v>
      </c>
      <c r="F142" s="21">
        <f t="shared" si="9"/>
        <v>1</v>
      </c>
      <c r="G142" s="39">
        <v>0.63298611111111114</v>
      </c>
      <c r="H142" s="79">
        <v>0.14583333333333334</v>
      </c>
      <c r="I142" s="44"/>
      <c r="J142" s="20">
        <v>1</v>
      </c>
      <c r="K142" s="21">
        <v>7</v>
      </c>
      <c r="L142" s="21">
        <f t="shared" si="11"/>
        <v>8</v>
      </c>
      <c r="M142" s="42">
        <v>0.67546296296296304</v>
      </c>
      <c r="N142" s="94">
        <v>0.19444444444444445</v>
      </c>
      <c r="O142" s="22"/>
      <c r="P142" s="24">
        <v>0</v>
      </c>
      <c r="Q142" s="22">
        <v>2</v>
      </c>
      <c r="R142" s="21">
        <f t="shared" si="10"/>
        <v>4</v>
      </c>
      <c r="S142" s="34">
        <v>0.75769675925925928</v>
      </c>
      <c r="T142" s="77">
        <v>0.12847222222222224</v>
      </c>
      <c r="U142" s="23"/>
    </row>
    <row r="143" spans="2:21" x14ac:dyDescent="0.25">
      <c r="B143" s="3">
        <v>14</v>
      </c>
      <c r="C143" s="2" t="s">
        <v>13</v>
      </c>
      <c r="D143" s="24">
        <v>0</v>
      </c>
      <c r="E143" s="22">
        <v>0</v>
      </c>
      <c r="F143" s="21">
        <f t="shared" si="9"/>
        <v>1</v>
      </c>
      <c r="G143" s="39">
        <v>0.63402777777777775</v>
      </c>
      <c r="H143" s="80">
        <v>0.16666666666666666</v>
      </c>
      <c r="I143" s="44"/>
      <c r="J143" s="20">
        <v>0</v>
      </c>
      <c r="K143" s="21">
        <v>0</v>
      </c>
      <c r="L143" s="21">
        <f t="shared" si="11"/>
        <v>8</v>
      </c>
      <c r="M143" s="42">
        <v>0.67644675925925923</v>
      </c>
      <c r="N143" s="133">
        <v>0.21180555555555555</v>
      </c>
      <c r="O143" s="22"/>
      <c r="P143" s="24">
        <v>0</v>
      </c>
      <c r="Q143" s="22">
        <v>0</v>
      </c>
      <c r="R143" s="21">
        <f t="shared" si="10"/>
        <v>4</v>
      </c>
      <c r="S143" s="34">
        <v>0.75868055555555547</v>
      </c>
      <c r="T143" s="77">
        <v>0.14583333333333334</v>
      </c>
      <c r="U143" s="23"/>
    </row>
    <row r="144" spans="2:21" x14ac:dyDescent="0.25">
      <c r="B144" s="3">
        <v>15</v>
      </c>
      <c r="C144" s="2" t="s">
        <v>14</v>
      </c>
      <c r="D144" s="24">
        <v>2</v>
      </c>
      <c r="E144" s="22">
        <v>0</v>
      </c>
      <c r="F144" s="21">
        <f t="shared" si="9"/>
        <v>3</v>
      </c>
      <c r="G144" s="39">
        <v>0.63535879629629632</v>
      </c>
      <c r="H144" s="79">
        <v>0.16319444444444445</v>
      </c>
      <c r="I144" s="44"/>
      <c r="J144" s="20">
        <v>1</v>
      </c>
      <c r="K144" s="21">
        <v>4</v>
      </c>
      <c r="L144" s="21">
        <f t="shared" si="11"/>
        <v>5</v>
      </c>
      <c r="M144" s="42">
        <v>0.6772569444444444</v>
      </c>
      <c r="N144" s="94">
        <v>0.17708333333333334</v>
      </c>
      <c r="O144" s="22"/>
      <c r="P144" s="24">
        <v>0</v>
      </c>
      <c r="Q144" s="22">
        <v>0</v>
      </c>
      <c r="R144" s="21">
        <f t="shared" si="10"/>
        <v>4</v>
      </c>
      <c r="S144" s="34">
        <v>0.75925925925925919</v>
      </c>
      <c r="T144" s="76">
        <v>9.7222222222222224E-2</v>
      </c>
      <c r="U144" s="23"/>
    </row>
    <row r="145" spans="2:41" x14ac:dyDescent="0.25">
      <c r="B145" s="3">
        <v>16</v>
      </c>
      <c r="C145" s="2" t="s">
        <v>15</v>
      </c>
      <c r="D145" s="24">
        <v>0</v>
      </c>
      <c r="E145" s="22">
        <v>0</v>
      </c>
      <c r="F145" s="21">
        <f t="shared" si="9"/>
        <v>3</v>
      </c>
      <c r="G145" s="39">
        <v>0.63587962962962963</v>
      </c>
      <c r="H145" s="79">
        <v>0.15277777777777776</v>
      </c>
      <c r="I145" s="44"/>
      <c r="J145" s="20">
        <v>0</v>
      </c>
      <c r="K145" s="21">
        <v>0</v>
      </c>
      <c r="L145" s="21">
        <f t="shared" si="11"/>
        <v>5</v>
      </c>
      <c r="M145" s="42">
        <v>0.6777777777777777</v>
      </c>
      <c r="N145" s="94">
        <v>0.16666666666666666</v>
      </c>
      <c r="O145" s="22"/>
      <c r="P145" s="24">
        <v>0</v>
      </c>
      <c r="Q145" s="22">
        <v>0</v>
      </c>
      <c r="R145" s="21">
        <f t="shared" si="10"/>
        <v>4</v>
      </c>
      <c r="S145" s="34">
        <v>0.7597222222222223</v>
      </c>
      <c r="T145" s="76">
        <v>8.3333333333333329E-2</v>
      </c>
      <c r="U145" s="23"/>
    </row>
    <row r="146" spans="2:41" x14ac:dyDescent="0.25">
      <c r="B146" s="3">
        <v>17</v>
      </c>
      <c r="C146" s="2" t="s">
        <v>16</v>
      </c>
      <c r="D146" s="24">
        <v>0</v>
      </c>
      <c r="E146" s="22">
        <v>0</v>
      </c>
      <c r="F146" s="21">
        <f t="shared" si="9"/>
        <v>3</v>
      </c>
      <c r="G146" s="39">
        <v>0.63790509259259254</v>
      </c>
      <c r="H146" s="79">
        <v>0.14930555555555555</v>
      </c>
      <c r="I146" s="44"/>
      <c r="J146" s="20">
        <v>0</v>
      </c>
      <c r="K146" s="21">
        <v>1</v>
      </c>
      <c r="L146" s="21">
        <f t="shared" si="11"/>
        <v>4</v>
      </c>
      <c r="M146" s="42">
        <v>0.67974537037037042</v>
      </c>
      <c r="N146" s="77">
        <v>0.15972222222222224</v>
      </c>
      <c r="O146" s="22"/>
      <c r="P146" s="24">
        <v>0</v>
      </c>
      <c r="Q146" s="22">
        <v>0</v>
      </c>
      <c r="R146" s="21">
        <f t="shared" si="10"/>
        <v>4</v>
      </c>
      <c r="S146" s="34">
        <v>0.76145833333333324</v>
      </c>
      <c r="T146" s="75">
        <v>6.25E-2</v>
      </c>
      <c r="U146" s="23"/>
    </row>
    <row r="147" spans="2:41" x14ac:dyDescent="0.25">
      <c r="B147" s="3">
        <v>18</v>
      </c>
      <c r="C147" s="2" t="s">
        <v>17</v>
      </c>
      <c r="D147" s="24">
        <v>2</v>
      </c>
      <c r="E147" s="22">
        <v>0</v>
      </c>
      <c r="F147" s="21">
        <f t="shared" si="9"/>
        <v>5</v>
      </c>
      <c r="G147" s="39">
        <v>0.63906249999999998</v>
      </c>
      <c r="H147" s="80">
        <v>0.17708333333333334</v>
      </c>
      <c r="I147" s="44"/>
      <c r="J147" s="20">
        <v>0</v>
      </c>
      <c r="K147" s="21">
        <v>0</v>
      </c>
      <c r="L147" s="21">
        <f t="shared" si="11"/>
        <v>4</v>
      </c>
      <c r="M147" s="42">
        <v>0.68078703703703702</v>
      </c>
      <c r="N147" s="94">
        <v>0.18055555555555555</v>
      </c>
      <c r="O147" s="22"/>
      <c r="P147" s="24">
        <v>0</v>
      </c>
      <c r="Q147" s="22">
        <v>1</v>
      </c>
      <c r="R147" s="21">
        <f t="shared" si="10"/>
        <v>3</v>
      </c>
      <c r="S147" s="34">
        <v>0.76250000000000007</v>
      </c>
      <c r="T147" s="76">
        <v>8.3333333333333329E-2</v>
      </c>
      <c r="U147" s="23"/>
    </row>
    <row r="148" spans="2:41" x14ac:dyDescent="0.25">
      <c r="B148" s="3">
        <v>19</v>
      </c>
      <c r="C148" s="2" t="s">
        <v>18</v>
      </c>
      <c r="D148" s="24">
        <v>0</v>
      </c>
      <c r="E148" s="22">
        <v>0</v>
      </c>
      <c r="F148" s="21">
        <f t="shared" si="9"/>
        <v>5</v>
      </c>
      <c r="G148" s="39">
        <v>0.63958333333333328</v>
      </c>
      <c r="H148" s="79">
        <v>0.125</v>
      </c>
      <c r="I148" s="44"/>
      <c r="J148" s="20">
        <v>0</v>
      </c>
      <c r="K148" s="21">
        <v>0</v>
      </c>
      <c r="L148" s="21">
        <f t="shared" si="11"/>
        <v>4</v>
      </c>
      <c r="M148" s="42">
        <v>0.68136574074074074</v>
      </c>
      <c r="N148" s="77">
        <v>0.13194444444444445</v>
      </c>
      <c r="O148" s="22"/>
      <c r="P148" s="24">
        <v>1</v>
      </c>
      <c r="Q148" s="22">
        <v>2</v>
      </c>
      <c r="R148" s="21">
        <f t="shared" si="10"/>
        <v>2</v>
      </c>
      <c r="S148" s="34">
        <v>0.76336805555555554</v>
      </c>
      <c r="T148" s="75">
        <v>5.2083333333333336E-2</v>
      </c>
      <c r="U148" s="23"/>
    </row>
    <row r="149" spans="2:41" x14ac:dyDescent="0.25">
      <c r="B149" s="3">
        <v>20</v>
      </c>
      <c r="C149" s="2" t="s">
        <v>19</v>
      </c>
      <c r="D149" s="24">
        <v>1</v>
      </c>
      <c r="E149" s="22">
        <v>1</v>
      </c>
      <c r="F149" s="21">
        <f t="shared" si="9"/>
        <v>5</v>
      </c>
      <c r="G149" s="39">
        <v>0.64085648148148155</v>
      </c>
      <c r="H149" s="81">
        <v>0.11805555555555557</v>
      </c>
      <c r="I149" s="44"/>
      <c r="J149" s="20">
        <v>3</v>
      </c>
      <c r="K149" s="21">
        <v>0</v>
      </c>
      <c r="L149" s="21">
        <f t="shared" si="11"/>
        <v>7</v>
      </c>
      <c r="M149" s="42">
        <v>0.68263888888888891</v>
      </c>
      <c r="N149" s="77">
        <v>0.125</v>
      </c>
      <c r="O149" s="22"/>
      <c r="P149" s="24">
        <v>0</v>
      </c>
      <c r="Q149" s="22">
        <v>0</v>
      </c>
      <c r="R149" s="21">
        <f t="shared" si="10"/>
        <v>2</v>
      </c>
      <c r="S149" s="34">
        <v>0.76469907407407411</v>
      </c>
      <c r="T149" s="75">
        <v>4.8611111111111112E-2</v>
      </c>
      <c r="U149" s="23"/>
    </row>
    <row r="150" spans="2:41" x14ac:dyDescent="0.25">
      <c r="B150" s="3">
        <v>21</v>
      </c>
      <c r="C150" s="2" t="s">
        <v>8</v>
      </c>
      <c r="D150" s="24">
        <v>0</v>
      </c>
      <c r="E150" s="22">
        <v>2</v>
      </c>
      <c r="F150" s="21">
        <f t="shared" si="9"/>
        <v>3</v>
      </c>
      <c r="G150" s="39">
        <v>0.64178240740740744</v>
      </c>
      <c r="H150" s="79">
        <v>0.13194444444444445</v>
      </c>
      <c r="I150" s="44"/>
      <c r="J150" s="20">
        <v>1</v>
      </c>
      <c r="K150" s="21">
        <v>0</v>
      </c>
      <c r="L150" s="21">
        <f t="shared" si="11"/>
        <v>8</v>
      </c>
      <c r="M150" s="42">
        <v>0.68350694444444438</v>
      </c>
      <c r="N150" s="77">
        <v>0.13541666666666666</v>
      </c>
      <c r="O150" s="22"/>
      <c r="P150" s="24">
        <v>1</v>
      </c>
      <c r="Q150" s="22">
        <v>0</v>
      </c>
      <c r="R150" s="21">
        <f t="shared" si="10"/>
        <v>3</v>
      </c>
      <c r="S150" s="34">
        <v>0.76585648148148155</v>
      </c>
      <c r="T150" s="75">
        <v>7.6388888888888895E-2</v>
      </c>
      <c r="U150" s="23"/>
    </row>
    <row r="151" spans="2:41" x14ac:dyDescent="0.25">
      <c r="B151" s="3">
        <v>22</v>
      </c>
      <c r="C151" s="2" t="s">
        <v>7</v>
      </c>
      <c r="D151" s="24">
        <v>0</v>
      </c>
      <c r="E151" s="22">
        <v>1</v>
      </c>
      <c r="F151" s="21">
        <f t="shared" si="9"/>
        <v>2</v>
      </c>
      <c r="G151" s="39">
        <v>0.64236111111111105</v>
      </c>
      <c r="H151" s="79">
        <v>0.125</v>
      </c>
      <c r="I151" s="44"/>
      <c r="J151" s="20">
        <v>0</v>
      </c>
      <c r="K151" s="21">
        <v>1</v>
      </c>
      <c r="L151" s="21">
        <f t="shared" si="11"/>
        <v>7</v>
      </c>
      <c r="M151" s="42">
        <v>0.68420138888888893</v>
      </c>
      <c r="N151" s="77">
        <v>0.13541666666666666</v>
      </c>
      <c r="O151" s="22"/>
      <c r="P151" s="24">
        <v>0</v>
      </c>
      <c r="Q151" s="22">
        <v>0</v>
      </c>
      <c r="R151" s="21">
        <f t="shared" si="10"/>
        <v>3</v>
      </c>
      <c r="S151" s="34">
        <v>0.76655092592592589</v>
      </c>
      <c r="T151" s="75">
        <v>7.6388888888888895E-2</v>
      </c>
      <c r="U151" s="23"/>
    </row>
    <row r="152" spans="2:41" x14ac:dyDescent="0.25">
      <c r="B152" s="3">
        <v>23</v>
      </c>
      <c r="C152" s="2" t="s">
        <v>20</v>
      </c>
      <c r="D152" s="24">
        <v>0</v>
      </c>
      <c r="E152" s="22">
        <v>1</v>
      </c>
      <c r="F152" s="21">
        <f t="shared" si="9"/>
        <v>1</v>
      </c>
      <c r="G152" s="39">
        <v>0.64351851851851849</v>
      </c>
      <c r="H152" s="79">
        <v>0.15277777777777776</v>
      </c>
      <c r="I152" s="44"/>
      <c r="J152" s="20">
        <v>0</v>
      </c>
      <c r="K152" s="21">
        <v>1</v>
      </c>
      <c r="L152" s="21">
        <f t="shared" si="11"/>
        <v>6</v>
      </c>
      <c r="M152" s="42">
        <v>0.6850694444444444</v>
      </c>
      <c r="N152" s="77">
        <v>0.14583333333333334</v>
      </c>
      <c r="O152" s="22"/>
      <c r="P152" s="24">
        <v>0</v>
      </c>
      <c r="Q152" s="22">
        <v>0</v>
      </c>
      <c r="R152" s="21">
        <f t="shared" si="10"/>
        <v>3</v>
      </c>
      <c r="S152" s="34">
        <v>0.76736111111111116</v>
      </c>
      <c r="T152" s="76">
        <v>8.3333333333333329E-2</v>
      </c>
      <c r="U152" s="23"/>
    </row>
    <row r="153" spans="2:41" x14ac:dyDescent="0.25">
      <c r="B153" s="3">
        <v>24</v>
      </c>
      <c r="C153" s="2" t="s">
        <v>21</v>
      </c>
      <c r="D153" s="24">
        <v>6</v>
      </c>
      <c r="E153" s="22">
        <v>0</v>
      </c>
      <c r="F153" s="21">
        <f t="shared" si="9"/>
        <v>7</v>
      </c>
      <c r="G153" s="39">
        <v>0.64513888888888882</v>
      </c>
      <c r="H153" s="80">
        <v>0.16666666666666666</v>
      </c>
      <c r="I153" s="44"/>
      <c r="J153" s="20">
        <v>2</v>
      </c>
      <c r="K153" s="21">
        <v>3</v>
      </c>
      <c r="L153" s="21">
        <f t="shared" si="11"/>
        <v>5</v>
      </c>
      <c r="M153" s="42">
        <v>0.68674768518518514</v>
      </c>
      <c r="N153" s="77">
        <v>0.16319444444444445</v>
      </c>
      <c r="O153" s="22"/>
      <c r="P153" s="24">
        <v>0</v>
      </c>
      <c r="Q153" s="22">
        <v>1</v>
      </c>
      <c r="R153" s="21">
        <f t="shared" si="10"/>
        <v>2</v>
      </c>
      <c r="S153" s="34">
        <v>0.76880787037037035</v>
      </c>
      <c r="T153" s="76">
        <v>8.6805555555555566E-2</v>
      </c>
      <c r="U153" s="23"/>
    </row>
    <row r="154" spans="2:41" x14ac:dyDescent="0.25">
      <c r="B154" s="3">
        <v>25</v>
      </c>
      <c r="C154" s="2" t="s">
        <v>22</v>
      </c>
      <c r="D154" s="24">
        <v>0</v>
      </c>
      <c r="E154" s="22">
        <v>1</v>
      </c>
      <c r="F154" s="21">
        <f t="shared" si="9"/>
        <v>6</v>
      </c>
      <c r="G154" s="39">
        <v>0.64606481481481481</v>
      </c>
      <c r="H154" s="80">
        <v>0.18055555555555555</v>
      </c>
      <c r="I154" s="44"/>
      <c r="J154" s="20">
        <v>0</v>
      </c>
      <c r="K154" s="21">
        <v>1</v>
      </c>
      <c r="L154" s="21">
        <f t="shared" si="11"/>
        <v>4</v>
      </c>
      <c r="M154" s="42">
        <v>0.68755787037037042</v>
      </c>
      <c r="N154" s="94">
        <v>0.17013888888888887</v>
      </c>
      <c r="O154" s="22"/>
      <c r="P154" s="24">
        <v>0</v>
      </c>
      <c r="Q154" s="22">
        <v>0</v>
      </c>
      <c r="R154" s="21">
        <f t="shared" si="10"/>
        <v>2</v>
      </c>
      <c r="S154" s="34">
        <v>0.76956018518518521</v>
      </c>
      <c r="T154" s="76">
        <v>9.0277777777777776E-2</v>
      </c>
      <c r="U154" s="23"/>
    </row>
    <row r="155" spans="2:41" x14ac:dyDescent="0.25">
      <c r="B155" s="3">
        <v>26</v>
      </c>
      <c r="C155" s="2" t="s">
        <v>23</v>
      </c>
      <c r="D155" s="24">
        <v>0</v>
      </c>
      <c r="E155" s="22">
        <v>1</v>
      </c>
      <c r="F155" s="21">
        <f t="shared" si="9"/>
        <v>5</v>
      </c>
      <c r="G155" s="39">
        <v>0.64704861111111112</v>
      </c>
      <c r="H155" s="79">
        <v>0.15625</v>
      </c>
      <c r="I155" s="44"/>
      <c r="J155" s="20">
        <v>0</v>
      </c>
      <c r="K155" s="21">
        <v>0</v>
      </c>
      <c r="L155" s="21">
        <f t="shared" si="11"/>
        <v>4</v>
      </c>
      <c r="M155" s="42">
        <v>0.68836805555555547</v>
      </c>
      <c r="N155" s="77">
        <v>0.13541666666666666</v>
      </c>
      <c r="O155" s="35"/>
      <c r="P155" s="24">
        <v>1</v>
      </c>
      <c r="Q155" s="22">
        <v>0</v>
      </c>
      <c r="R155" s="21">
        <f t="shared" si="10"/>
        <v>3</v>
      </c>
      <c r="S155" s="34">
        <v>0.77060185185185182</v>
      </c>
      <c r="T155" s="75">
        <v>6.9444444444444434E-2</v>
      </c>
      <c r="U155" s="23"/>
    </row>
    <row r="156" spans="2:41" x14ac:dyDescent="0.25">
      <c r="B156" s="3">
        <v>27</v>
      </c>
      <c r="C156" s="2" t="s">
        <v>6</v>
      </c>
      <c r="D156" s="24">
        <v>0</v>
      </c>
      <c r="E156" s="22">
        <v>0</v>
      </c>
      <c r="F156" s="21">
        <f t="shared" si="9"/>
        <v>5</v>
      </c>
      <c r="G156" s="39">
        <v>0.64785879629629628</v>
      </c>
      <c r="H156" s="81">
        <v>0.12152777777777778</v>
      </c>
      <c r="I156" s="44"/>
      <c r="J156" s="20">
        <v>0</v>
      </c>
      <c r="K156" s="21">
        <v>0</v>
      </c>
      <c r="L156" s="21">
        <f>SUM(L155,J156,-K156)</f>
        <v>4</v>
      </c>
      <c r="M156" s="42">
        <v>0.68923611111111116</v>
      </c>
      <c r="N156" s="76">
        <v>0.10416666666666667</v>
      </c>
      <c r="O156" s="35"/>
      <c r="P156" s="24">
        <v>0</v>
      </c>
      <c r="Q156" s="22">
        <v>0</v>
      </c>
      <c r="R156" s="21">
        <f t="shared" si="10"/>
        <v>3</v>
      </c>
      <c r="S156" s="34">
        <v>0.77146990740740751</v>
      </c>
      <c r="T156" s="74">
        <v>3.8194444444444441E-2</v>
      </c>
      <c r="U156" s="23"/>
    </row>
    <row r="157" spans="2:41" x14ac:dyDescent="0.25">
      <c r="B157" s="3">
        <v>28</v>
      </c>
      <c r="C157" s="2" t="s">
        <v>5</v>
      </c>
      <c r="D157" s="24">
        <v>0</v>
      </c>
      <c r="E157" s="22">
        <v>0</v>
      </c>
      <c r="F157" s="21">
        <f t="shared" si="9"/>
        <v>5</v>
      </c>
      <c r="G157" s="39">
        <v>0.6489583333333333</v>
      </c>
      <c r="H157" s="81">
        <v>0.10416666666666667</v>
      </c>
      <c r="I157" s="44"/>
      <c r="J157" s="20">
        <v>1</v>
      </c>
      <c r="K157" s="21">
        <v>1</v>
      </c>
      <c r="L157" s="21">
        <f>SUM(L156,J157,-K157)</f>
        <v>4</v>
      </c>
      <c r="M157" s="42">
        <v>0.69027777777777777</v>
      </c>
      <c r="N157" s="76">
        <v>8.3333333333333329E-2</v>
      </c>
      <c r="O157" s="35"/>
      <c r="P157" s="24">
        <v>0</v>
      </c>
      <c r="Q157" s="22">
        <v>0</v>
      </c>
      <c r="R157" s="21">
        <f t="shared" si="10"/>
        <v>3</v>
      </c>
      <c r="S157" s="34">
        <v>0.77314814814814825</v>
      </c>
      <c r="T157" s="75">
        <v>5.5555555555555552E-2</v>
      </c>
      <c r="U157" s="23"/>
    </row>
    <row r="158" spans="2:41" x14ac:dyDescent="0.25">
      <c r="B158" s="3">
        <v>29</v>
      </c>
      <c r="C158" s="2" t="s">
        <v>4</v>
      </c>
      <c r="D158" s="24">
        <v>1</v>
      </c>
      <c r="E158" s="22">
        <v>1</v>
      </c>
      <c r="F158" s="21">
        <f t="shared" si="9"/>
        <v>5</v>
      </c>
      <c r="G158" s="116">
        <v>0.65057870370370374</v>
      </c>
      <c r="H158" s="81">
        <v>0.11805555555555557</v>
      </c>
      <c r="I158" s="44"/>
      <c r="J158" s="20">
        <v>1</v>
      </c>
      <c r="K158" s="21">
        <v>2</v>
      </c>
      <c r="L158" s="21">
        <f>SUM(L157,J158,-K158)</f>
        <v>3</v>
      </c>
      <c r="M158" s="42">
        <v>0.69201388888888893</v>
      </c>
      <c r="N158" s="76">
        <v>0.10416666666666667</v>
      </c>
      <c r="O158" s="35"/>
      <c r="P158" s="24">
        <v>0</v>
      </c>
      <c r="Q158" s="22">
        <v>0</v>
      </c>
      <c r="R158" s="21">
        <f t="shared" si="10"/>
        <v>3</v>
      </c>
      <c r="S158" s="34">
        <v>0.77447916666666661</v>
      </c>
      <c r="T158" s="75">
        <v>5.2083333333333336E-2</v>
      </c>
      <c r="U158" s="23"/>
    </row>
    <row r="159" spans="2:41" x14ac:dyDescent="0.25">
      <c r="B159" s="3">
        <v>30</v>
      </c>
      <c r="C159" s="2" t="s">
        <v>3</v>
      </c>
      <c r="D159" s="24">
        <v>0</v>
      </c>
      <c r="E159" s="22">
        <v>1</v>
      </c>
      <c r="F159" s="21">
        <f t="shared" si="9"/>
        <v>4</v>
      </c>
      <c r="G159" s="116">
        <v>0.65196759259259263</v>
      </c>
      <c r="H159" s="81">
        <v>0.11805555555555557</v>
      </c>
      <c r="I159" s="44"/>
      <c r="J159" s="20">
        <v>0</v>
      </c>
      <c r="K159" s="21">
        <v>0</v>
      </c>
      <c r="L159" s="21">
        <f t="shared" si="11"/>
        <v>3</v>
      </c>
      <c r="M159" s="42">
        <v>0.69293981481481481</v>
      </c>
      <c r="N159" s="75">
        <v>7.6388888888888895E-2</v>
      </c>
      <c r="O159" s="35"/>
      <c r="P159" s="24">
        <v>0</v>
      </c>
      <c r="Q159" s="22">
        <v>3</v>
      </c>
      <c r="R159" s="21">
        <f t="shared" si="10"/>
        <v>0</v>
      </c>
      <c r="S159" s="34">
        <v>0.7758680555555556</v>
      </c>
      <c r="T159" s="75">
        <v>5.2083333333333336E-2</v>
      </c>
      <c r="U159" s="23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</row>
    <row r="160" spans="2:41" x14ac:dyDescent="0.25">
      <c r="B160" s="3">
        <v>31</v>
      </c>
      <c r="C160" s="2" t="s">
        <v>2</v>
      </c>
      <c r="D160" s="24">
        <v>0</v>
      </c>
      <c r="E160" s="22">
        <v>3</v>
      </c>
      <c r="F160" s="21">
        <f t="shared" si="9"/>
        <v>1</v>
      </c>
      <c r="G160" s="116">
        <v>0.65306712962962965</v>
      </c>
      <c r="H160" s="81">
        <v>0.10069444444444443</v>
      </c>
      <c r="I160" s="44"/>
      <c r="J160" s="16"/>
      <c r="K160" s="18"/>
      <c r="L160" s="18"/>
      <c r="M160" s="113"/>
      <c r="N160" s="147"/>
      <c r="O160" s="114"/>
      <c r="P160" s="59"/>
      <c r="Q160" s="60"/>
      <c r="R160" s="18"/>
      <c r="S160" s="60"/>
      <c r="T160" s="93"/>
      <c r="U160" s="6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</row>
    <row r="161" spans="2:41" x14ac:dyDescent="0.25">
      <c r="B161" s="3">
        <v>32</v>
      </c>
      <c r="C161" s="2" t="s">
        <v>1</v>
      </c>
      <c r="D161" s="24">
        <v>0</v>
      </c>
      <c r="E161" s="22">
        <v>0</v>
      </c>
      <c r="F161" s="21">
        <f t="shared" si="9"/>
        <v>1</v>
      </c>
      <c r="G161" s="131">
        <v>0.65468749999999998</v>
      </c>
      <c r="H161" s="81">
        <v>0.11458333333333333</v>
      </c>
      <c r="I161" s="44"/>
      <c r="J161" s="20">
        <v>1</v>
      </c>
      <c r="K161" s="21">
        <v>0</v>
      </c>
      <c r="L161" s="21">
        <v>4</v>
      </c>
      <c r="M161" s="42">
        <v>0.69398148148148142</v>
      </c>
      <c r="N161" s="75">
        <v>5.5555555555555552E-2</v>
      </c>
      <c r="O161" s="22"/>
      <c r="P161" s="24">
        <v>0</v>
      </c>
      <c r="Q161" s="22">
        <v>0</v>
      </c>
      <c r="R161" s="21">
        <f t="shared" si="10"/>
        <v>0</v>
      </c>
      <c r="S161" s="34">
        <v>0.77696759259259263</v>
      </c>
      <c r="T161" s="74">
        <v>3.4722222222222224E-2</v>
      </c>
      <c r="U161" s="23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</row>
    <row r="162" spans="2:41" ht="15.75" thickBot="1" x14ac:dyDescent="0.3">
      <c r="B162" s="3">
        <v>33</v>
      </c>
      <c r="C162" s="2" t="s">
        <v>0</v>
      </c>
      <c r="D162" s="62"/>
      <c r="E162" s="28">
        <v>1</v>
      </c>
      <c r="F162" s="172"/>
      <c r="G162" s="40">
        <v>0.65613425925925928</v>
      </c>
      <c r="H162" s="146">
        <v>7.6388888888888895E-2</v>
      </c>
      <c r="I162" s="45"/>
      <c r="J162" s="32"/>
      <c r="K162" s="27">
        <v>4</v>
      </c>
      <c r="L162" s="172"/>
      <c r="M162" s="43">
        <v>0.69560185185185175</v>
      </c>
      <c r="N162" s="137">
        <v>2.7777777777777776E-2</v>
      </c>
      <c r="O162" s="46"/>
      <c r="P162" s="62"/>
      <c r="Q162" s="28">
        <v>0</v>
      </c>
      <c r="R162" s="172"/>
      <c r="S162" s="36">
        <v>0.77858796296296295</v>
      </c>
      <c r="T162" s="137">
        <v>6.9444444444444441E-3</v>
      </c>
      <c r="U162" s="29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</row>
    <row r="163" spans="2:41" x14ac:dyDescent="0.25">
      <c r="D163" t="s">
        <v>118</v>
      </c>
      <c r="J163" t="s">
        <v>118</v>
      </c>
      <c r="P163" t="s">
        <v>118</v>
      </c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</row>
    <row r="164" spans="2:41" x14ac:dyDescent="0.25">
      <c r="D164" t="s">
        <v>67</v>
      </c>
      <c r="J164" t="s">
        <v>67</v>
      </c>
      <c r="P164" t="s">
        <v>67</v>
      </c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</row>
    <row r="165" spans="2:41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</row>
    <row r="166" spans="2:41" x14ac:dyDescent="0.25">
      <c r="Y166" s="1"/>
      <c r="Z166" s="175"/>
      <c r="AA166" s="176"/>
      <c r="AB166" s="176"/>
      <c r="AC166" s="176"/>
      <c r="AD166" s="176"/>
      <c r="AE166" s="176"/>
      <c r="AF166" s="176"/>
      <c r="AG166" s="176"/>
      <c r="AH166" s="176"/>
      <c r="AI166" s="176"/>
      <c r="AJ166" s="176"/>
      <c r="AK166" s="176"/>
      <c r="AL166" s="176"/>
      <c r="AM166" s="176"/>
      <c r="AN166" s="1"/>
      <c r="AO166" s="1"/>
    </row>
    <row r="167" spans="2:41" x14ac:dyDescent="0.25">
      <c r="Y167" s="1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1"/>
      <c r="AO167" s="1"/>
    </row>
    <row r="168" spans="2:41" x14ac:dyDescent="0.25">
      <c r="Y168" s="1"/>
      <c r="Z168" s="4"/>
      <c r="AA168" s="4"/>
      <c r="AB168" s="4"/>
      <c r="AC168" s="51"/>
      <c r="AD168" s="52"/>
      <c r="AE168" s="8"/>
      <c r="AF168" s="8"/>
      <c r="AG168" s="8"/>
      <c r="AH168" s="8"/>
      <c r="AI168" s="8"/>
      <c r="AJ168" s="8"/>
      <c r="AK168" s="8"/>
      <c r="AL168" s="8"/>
      <c r="AM168" s="8"/>
      <c r="AN168" s="1"/>
      <c r="AO168" s="1"/>
    </row>
    <row r="169" spans="2:41" ht="15.75" thickBot="1" x14ac:dyDescent="0.3">
      <c r="Y169" s="1"/>
      <c r="Z169" s="4"/>
      <c r="AA169" s="4"/>
      <c r="AB169" s="4"/>
      <c r="AC169" s="51"/>
      <c r="AD169" s="52"/>
      <c r="AE169" s="8"/>
      <c r="AF169" s="8"/>
      <c r="AG169" s="8"/>
      <c r="AH169" s="8"/>
      <c r="AI169" s="4"/>
      <c r="AJ169" s="8"/>
      <c r="AK169" s="8"/>
      <c r="AL169" s="8"/>
      <c r="AM169" s="8"/>
      <c r="AN169" s="1"/>
      <c r="AO169" s="1"/>
    </row>
    <row r="170" spans="2:41" x14ac:dyDescent="0.25">
      <c r="C170" s="3"/>
      <c r="D170" s="173" t="s">
        <v>100</v>
      </c>
      <c r="E170" s="174"/>
      <c r="F170" s="174"/>
      <c r="G170" s="174"/>
      <c r="H170" s="174"/>
      <c r="I170" s="174"/>
      <c r="Y170" s="1"/>
      <c r="Z170" s="4"/>
      <c r="AA170" s="4"/>
      <c r="AB170" s="4"/>
      <c r="AC170" s="51"/>
      <c r="AD170" s="52"/>
      <c r="AE170" s="8"/>
      <c r="AF170" s="8"/>
      <c r="AG170" s="8"/>
      <c r="AH170" s="8"/>
      <c r="AI170" s="4"/>
      <c r="AJ170" s="8"/>
      <c r="AK170" s="8"/>
      <c r="AL170" s="8"/>
      <c r="AM170" s="8"/>
      <c r="AN170" s="1"/>
      <c r="AO170" s="1"/>
    </row>
    <row r="171" spans="2:41" ht="15.75" thickBot="1" x14ac:dyDescent="0.3">
      <c r="B171" s="3" t="s">
        <v>55</v>
      </c>
      <c r="C171" s="4"/>
      <c r="D171" s="5" t="s">
        <v>24</v>
      </c>
      <c r="E171" s="6" t="s">
        <v>25</v>
      </c>
      <c r="F171" s="3" t="s">
        <v>114</v>
      </c>
      <c r="G171" s="6" t="s">
        <v>26</v>
      </c>
      <c r="H171" s="6" t="s">
        <v>28</v>
      </c>
      <c r="I171" s="7" t="s">
        <v>27</v>
      </c>
      <c r="Y171" s="1"/>
      <c r="Z171" s="4"/>
      <c r="AA171" s="4"/>
      <c r="AB171" s="4"/>
      <c r="AC171" s="51"/>
      <c r="AD171" s="52"/>
      <c r="AE171" s="8"/>
      <c r="AF171" s="8"/>
      <c r="AG171" s="8"/>
      <c r="AH171" s="8"/>
      <c r="AI171" s="4"/>
      <c r="AJ171" s="8"/>
      <c r="AK171" s="8"/>
      <c r="AL171" s="8"/>
      <c r="AM171" s="8"/>
      <c r="AN171" s="1"/>
      <c r="AO171" s="1"/>
    </row>
    <row r="172" spans="2:41" x14ac:dyDescent="0.25">
      <c r="B172" s="3">
        <v>1</v>
      </c>
      <c r="C172" s="2" t="s">
        <v>0</v>
      </c>
      <c r="D172" s="15">
        <v>1</v>
      </c>
      <c r="E172" s="58"/>
      <c r="F172" s="13">
        <f>SUM(D172,-E172)</f>
        <v>1</v>
      </c>
      <c r="G172" s="125">
        <v>0.78680555555555554</v>
      </c>
      <c r="H172" s="161">
        <v>4.1666666666666664E-2</v>
      </c>
      <c r="I172" s="49"/>
      <c r="Y172" s="1"/>
      <c r="Z172" s="4"/>
      <c r="AA172" s="4"/>
      <c r="AB172" s="4"/>
      <c r="AC172" s="51"/>
      <c r="AD172" s="53"/>
      <c r="AE172" s="52"/>
      <c r="AF172" s="8"/>
      <c r="AG172" s="8"/>
      <c r="AH172" s="8"/>
      <c r="AI172" s="4"/>
      <c r="AJ172" s="8"/>
      <c r="AK172" s="8"/>
      <c r="AL172" s="8"/>
      <c r="AM172" s="8"/>
      <c r="AN172" s="1"/>
      <c r="AO172" s="1"/>
    </row>
    <row r="173" spans="2:41" x14ac:dyDescent="0.25">
      <c r="B173" s="3">
        <v>2</v>
      </c>
      <c r="C173" s="2" t="s">
        <v>1</v>
      </c>
      <c r="D173" s="24">
        <v>0</v>
      </c>
      <c r="E173" s="22">
        <v>0</v>
      </c>
      <c r="F173" s="21">
        <f>SUM(D173+F172,E173)</f>
        <v>1</v>
      </c>
      <c r="G173" s="116">
        <v>0.7885416666666667</v>
      </c>
      <c r="H173" s="162">
        <v>2.0833333333333332E-2</v>
      </c>
      <c r="I173" s="50"/>
      <c r="Y173" s="1"/>
      <c r="Z173" s="4"/>
      <c r="AA173" s="4"/>
      <c r="AB173" s="4"/>
      <c r="AC173" s="51"/>
      <c r="AD173" s="52"/>
      <c r="AE173" s="8"/>
      <c r="AF173" s="8"/>
      <c r="AG173" s="8"/>
      <c r="AH173" s="8"/>
      <c r="AI173" s="4"/>
      <c r="AJ173" s="8"/>
      <c r="AK173" s="8"/>
      <c r="AL173" s="8"/>
      <c r="AM173" s="8"/>
      <c r="AN173" s="1"/>
      <c r="AO173" s="1"/>
    </row>
    <row r="174" spans="2:41" x14ac:dyDescent="0.25">
      <c r="B174" s="3">
        <v>3</v>
      </c>
      <c r="C174" s="2" t="s">
        <v>2</v>
      </c>
      <c r="D174" s="59"/>
      <c r="E174" s="60"/>
      <c r="F174" s="18"/>
      <c r="G174" s="18"/>
      <c r="H174" s="163"/>
      <c r="I174" s="19"/>
      <c r="Y174" s="1"/>
      <c r="Z174" s="4"/>
      <c r="AA174" s="4"/>
      <c r="AB174" s="4"/>
      <c r="AC174" s="51"/>
      <c r="AD174" s="52"/>
      <c r="AE174" s="8"/>
      <c r="AF174" s="8"/>
      <c r="AG174" s="8"/>
      <c r="AH174" s="8"/>
      <c r="AI174" s="4"/>
      <c r="AJ174" s="8"/>
      <c r="AK174" s="8"/>
      <c r="AL174" s="8"/>
      <c r="AM174" s="8"/>
      <c r="AN174" s="1"/>
      <c r="AO174" s="1"/>
    </row>
    <row r="175" spans="2:41" x14ac:dyDescent="0.25">
      <c r="B175" s="3">
        <v>4</v>
      </c>
      <c r="C175" s="2" t="s">
        <v>3</v>
      </c>
      <c r="D175" s="24">
        <v>2</v>
      </c>
      <c r="E175" s="22">
        <v>0</v>
      </c>
      <c r="F175" s="21">
        <f>SUM(D175,F173,-E175)</f>
        <v>3</v>
      </c>
      <c r="G175" s="39">
        <v>0.78998842592592589</v>
      </c>
      <c r="H175" s="162">
        <v>2.4305555555555556E-2</v>
      </c>
      <c r="I175" s="169"/>
      <c r="Y175" s="1"/>
      <c r="Z175" s="4"/>
      <c r="AA175" s="4"/>
      <c r="AB175" s="4"/>
      <c r="AC175" s="51"/>
      <c r="AD175" s="52"/>
      <c r="AE175" s="8"/>
      <c r="AF175" s="8"/>
      <c r="AG175" s="8"/>
      <c r="AH175" s="8"/>
      <c r="AI175" s="4"/>
      <c r="AJ175" s="8"/>
      <c r="AK175" s="8"/>
      <c r="AL175" s="8"/>
      <c r="AM175" s="8"/>
      <c r="AN175" s="1"/>
      <c r="AO175" s="1"/>
    </row>
    <row r="176" spans="2:41" x14ac:dyDescent="0.25">
      <c r="B176" s="3">
        <v>5</v>
      </c>
      <c r="C176" s="2" t="s">
        <v>4</v>
      </c>
      <c r="D176" s="24">
        <v>3</v>
      </c>
      <c r="E176" s="22">
        <v>0</v>
      </c>
      <c r="F176" s="21">
        <f t="shared" ref="F176:F203" si="12">SUM(F175,D176,-E176)</f>
        <v>6</v>
      </c>
      <c r="G176" s="47">
        <v>0.79143518518518519</v>
      </c>
      <c r="H176" s="164">
        <v>2.7777777777777776E-2</v>
      </c>
      <c r="I176" s="170"/>
      <c r="Y176" s="1"/>
      <c r="Z176" s="4"/>
      <c r="AA176" s="4"/>
      <c r="AB176" s="4"/>
      <c r="AC176" s="51"/>
      <c r="AD176" s="52"/>
      <c r="AE176" s="8"/>
      <c r="AF176" s="8"/>
      <c r="AG176" s="8"/>
      <c r="AH176" s="8"/>
      <c r="AI176" s="4"/>
      <c r="AJ176" s="8"/>
      <c r="AK176" s="8"/>
      <c r="AL176" s="8"/>
      <c r="AM176" s="8"/>
      <c r="AN176" s="1"/>
      <c r="AO176" s="1"/>
    </row>
    <row r="177" spans="2:41" x14ac:dyDescent="0.25">
      <c r="B177" s="3">
        <v>6</v>
      </c>
      <c r="C177" s="2" t="s">
        <v>5</v>
      </c>
      <c r="D177" s="24">
        <v>3</v>
      </c>
      <c r="E177" s="22">
        <v>0</v>
      </c>
      <c r="F177" s="21">
        <f t="shared" si="12"/>
        <v>9</v>
      </c>
      <c r="G177" s="39">
        <v>0.79311342592592593</v>
      </c>
      <c r="H177" s="165">
        <v>4.5138888888888888E-2</v>
      </c>
      <c r="I177" s="169"/>
      <c r="Y177" s="1"/>
      <c r="Z177" s="4"/>
      <c r="AA177" s="4"/>
      <c r="AB177" s="4"/>
      <c r="AC177" s="51"/>
      <c r="AD177" s="52"/>
      <c r="AE177" s="8"/>
      <c r="AF177" s="8"/>
      <c r="AG177" s="8"/>
      <c r="AH177" s="8"/>
      <c r="AI177" s="4"/>
      <c r="AJ177" s="8"/>
      <c r="AK177" s="8"/>
      <c r="AL177" s="8"/>
      <c r="AM177" s="8"/>
      <c r="AN177" s="1"/>
      <c r="AO177" s="1"/>
    </row>
    <row r="178" spans="2:41" x14ac:dyDescent="0.25">
      <c r="B178" s="3">
        <v>7</v>
      </c>
      <c r="C178" s="2" t="s">
        <v>6</v>
      </c>
      <c r="D178" s="24">
        <v>0</v>
      </c>
      <c r="E178" s="22">
        <v>0</v>
      </c>
      <c r="F178" s="21">
        <f t="shared" si="12"/>
        <v>9</v>
      </c>
      <c r="G178" s="39">
        <v>0.79386574074074068</v>
      </c>
      <c r="H178" s="165">
        <v>4.8611111111111112E-2</v>
      </c>
      <c r="I178" s="169"/>
      <c r="Y178" s="1"/>
      <c r="Z178" s="4"/>
      <c r="AA178" s="4"/>
      <c r="AB178" s="4"/>
      <c r="AC178" s="51"/>
      <c r="AD178" s="52"/>
      <c r="AE178" s="8"/>
      <c r="AF178" s="8"/>
      <c r="AG178" s="8"/>
      <c r="AH178" s="8"/>
      <c r="AI178" s="4"/>
      <c r="AJ178" s="8"/>
      <c r="AK178" s="8"/>
      <c r="AL178" s="8"/>
      <c r="AM178" s="8"/>
      <c r="AN178" s="1"/>
      <c r="AO178" s="1"/>
    </row>
    <row r="179" spans="2:41" x14ac:dyDescent="0.25">
      <c r="B179" s="3">
        <v>8</v>
      </c>
      <c r="C179" s="2" t="s">
        <v>7</v>
      </c>
      <c r="D179" s="24">
        <v>0</v>
      </c>
      <c r="E179" s="22">
        <v>4</v>
      </c>
      <c r="F179" s="21">
        <f t="shared" si="12"/>
        <v>5</v>
      </c>
      <c r="G179" s="39">
        <v>0.79467592592592595</v>
      </c>
      <c r="H179" s="165">
        <v>5.5555555555555552E-2</v>
      </c>
      <c r="I179" s="169"/>
      <c r="Y179" s="1"/>
      <c r="Z179" s="4"/>
      <c r="AA179" s="4"/>
      <c r="AB179" s="4"/>
      <c r="AC179" s="51"/>
      <c r="AD179" s="52"/>
      <c r="AE179" s="8"/>
      <c r="AF179" s="8"/>
      <c r="AG179" s="8"/>
      <c r="AH179" s="8"/>
      <c r="AI179" s="4"/>
      <c r="AJ179" s="8"/>
      <c r="AK179" s="8"/>
      <c r="AL179" s="8"/>
      <c r="AM179" s="8"/>
      <c r="AN179" s="1"/>
      <c r="AO179" s="1"/>
    </row>
    <row r="180" spans="2:41" x14ac:dyDescent="0.25">
      <c r="B180" s="3">
        <v>9</v>
      </c>
      <c r="C180" s="2" t="s">
        <v>8</v>
      </c>
      <c r="D180" s="24">
        <v>2</v>
      </c>
      <c r="E180" s="22">
        <v>0</v>
      </c>
      <c r="F180" s="21">
        <f t="shared" si="12"/>
        <v>7</v>
      </c>
      <c r="G180" s="39">
        <v>0.79560185185185184</v>
      </c>
      <c r="H180" s="165">
        <v>6.9444444444444434E-2</v>
      </c>
      <c r="I180" s="169"/>
      <c r="Y180" s="1"/>
      <c r="Z180" s="4"/>
      <c r="AA180" s="4"/>
      <c r="AB180" s="4"/>
      <c r="AC180" s="51"/>
      <c r="AD180" s="52"/>
      <c r="AE180" s="8"/>
      <c r="AF180" s="8"/>
      <c r="AG180" s="8"/>
      <c r="AH180" s="8"/>
      <c r="AI180" s="4"/>
      <c r="AJ180" s="8"/>
      <c r="AK180" s="8"/>
      <c r="AL180" s="8"/>
      <c r="AM180" s="8"/>
      <c r="AN180" s="1"/>
      <c r="AO180" s="1"/>
    </row>
    <row r="181" spans="2:41" x14ac:dyDescent="0.25">
      <c r="B181" s="3">
        <v>10</v>
      </c>
      <c r="C181" s="2" t="s">
        <v>9</v>
      </c>
      <c r="D181" s="24">
        <v>0</v>
      </c>
      <c r="E181" s="22">
        <v>1</v>
      </c>
      <c r="F181" s="21">
        <f t="shared" si="12"/>
        <v>6</v>
      </c>
      <c r="G181" s="39">
        <v>0.79681712962962958</v>
      </c>
      <c r="H181" s="166">
        <v>0.10069444444444443</v>
      </c>
      <c r="I181" s="169"/>
      <c r="Y181" s="1"/>
      <c r="Z181" s="4"/>
      <c r="AA181" s="4"/>
      <c r="AB181" s="4"/>
      <c r="AC181" s="51"/>
      <c r="AD181" s="52"/>
      <c r="AE181" s="8"/>
      <c r="AF181" s="8"/>
      <c r="AG181" s="8"/>
      <c r="AH181" s="8"/>
      <c r="AI181" s="4"/>
      <c r="AJ181" s="8"/>
      <c r="AK181" s="8"/>
      <c r="AL181" s="8"/>
      <c r="AM181" s="8"/>
      <c r="AN181" s="1"/>
      <c r="AO181" s="1"/>
    </row>
    <row r="182" spans="2:41" x14ac:dyDescent="0.25">
      <c r="B182" s="3">
        <v>11</v>
      </c>
      <c r="C182" s="2" t="s">
        <v>10</v>
      </c>
      <c r="D182" s="24">
        <v>0</v>
      </c>
      <c r="E182" s="22">
        <v>0</v>
      </c>
      <c r="F182" s="21">
        <f t="shared" si="12"/>
        <v>6</v>
      </c>
      <c r="G182" s="39">
        <v>0.79756944444444444</v>
      </c>
      <c r="H182" s="166">
        <v>0.10416666666666667</v>
      </c>
      <c r="I182" s="169"/>
      <c r="Y182" s="1"/>
      <c r="Z182" s="4"/>
      <c r="AA182" s="4"/>
      <c r="AB182" s="4"/>
      <c r="AC182" s="51"/>
      <c r="AD182" s="52"/>
      <c r="AE182" s="8"/>
      <c r="AF182" s="8"/>
      <c r="AG182" s="8"/>
      <c r="AH182" s="8"/>
      <c r="AI182" s="4"/>
      <c r="AJ182" s="8"/>
      <c r="AK182" s="8"/>
      <c r="AL182" s="8"/>
      <c r="AM182" s="8"/>
      <c r="AN182" s="1"/>
      <c r="AO182" s="1"/>
    </row>
    <row r="183" spans="2:41" x14ac:dyDescent="0.25">
      <c r="B183" s="3">
        <v>12</v>
      </c>
      <c r="C183" s="2" t="s">
        <v>11</v>
      </c>
      <c r="D183" s="24">
        <v>2</v>
      </c>
      <c r="E183" s="22">
        <v>1</v>
      </c>
      <c r="F183" s="21">
        <f t="shared" si="12"/>
        <v>7</v>
      </c>
      <c r="G183" s="39">
        <v>0.79861111111111116</v>
      </c>
      <c r="H183" s="167">
        <v>0.125</v>
      </c>
      <c r="I183" s="169"/>
      <c r="Y183" s="1"/>
      <c r="Z183" s="4"/>
      <c r="AA183" s="4"/>
      <c r="AB183" s="4"/>
      <c r="AC183" s="51"/>
      <c r="AD183" s="52"/>
      <c r="AE183" s="8"/>
      <c r="AF183" s="8"/>
      <c r="AG183" s="8"/>
      <c r="AH183" s="8"/>
      <c r="AI183" s="4"/>
      <c r="AJ183" s="8"/>
      <c r="AK183" s="8"/>
      <c r="AL183" s="8"/>
      <c r="AM183" s="8"/>
      <c r="AN183" s="1"/>
      <c r="AO183" s="1"/>
    </row>
    <row r="184" spans="2:41" x14ac:dyDescent="0.25">
      <c r="B184" s="3">
        <v>13</v>
      </c>
      <c r="C184" s="2" t="s">
        <v>12</v>
      </c>
      <c r="D184" s="24">
        <v>0</v>
      </c>
      <c r="E184" s="22">
        <v>1</v>
      </c>
      <c r="F184" s="21">
        <f t="shared" si="12"/>
        <v>6</v>
      </c>
      <c r="G184" s="39">
        <v>0.79947916666666663</v>
      </c>
      <c r="H184" s="167">
        <v>0.13541666666666666</v>
      </c>
      <c r="I184" s="169"/>
      <c r="Y184" s="1"/>
      <c r="Z184" s="4"/>
      <c r="AA184" s="4"/>
      <c r="AB184" s="4"/>
      <c r="AC184" s="51"/>
      <c r="AD184" s="52"/>
      <c r="AE184" s="8"/>
      <c r="AF184" s="8"/>
      <c r="AG184" s="8"/>
      <c r="AH184" s="8"/>
      <c r="AI184" s="4"/>
      <c r="AJ184" s="8"/>
      <c r="AK184" s="8"/>
      <c r="AL184" s="8"/>
      <c r="AM184" s="8"/>
      <c r="AN184" s="1"/>
      <c r="AO184" s="1"/>
    </row>
    <row r="185" spans="2:41" x14ac:dyDescent="0.25">
      <c r="B185" s="3">
        <v>14</v>
      </c>
      <c r="C185" s="2" t="s">
        <v>13</v>
      </c>
      <c r="D185" s="24">
        <v>0</v>
      </c>
      <c r="E185" s="22">
        <v>0</v>
      </c>
      <c r="F185" s="21">
        <f t="shared" si="12"/>
        <v>6</v>
      </c>
      <c r="G185" s="39">
        <v>0.80046296296296304</v>
      </c>
      <c r="H185" s="167">
        <v>0.15277777777777776</v>
      </c>
      <c r="I185" s="169"/>
      <c r="Y185" s="1"/>
      <c r="Z185" s="4"/>
      <c r="AA185" s="4"/>
      <c r="AB185" s="4"/>
      <c r="AC185" s="51"/>
      <c r="AD185" s="52"/>
      <c r="AE185" s="8"/>
      <c r="AF185" s="8"/>
      <c r="AG185" s="8"/>
      <c r="AH185" s="8"/>
      <c r="AI185" s="4"/>
      <c r="AJ185" s="8"/>
      <c r="AK185" s="8"/>
      <c r="AL185" s="8"/>
      <c r="AM185" s="8"/>
      <c r="AN185" s="1"/>
      <c r="AO185" s="1"/>
    </row>
    <row r="186" spans="2:41" x14ac:dyDescent="0.25">
      <c r="B186" s="3">
        <v>15</v>
      </c>
      <c r="C186" s="2" t="s">
        <v>14</v>
      </c>
      <c r="D186" s="24">
        <v>0</v>
      </c>
      <c r="E186" s="22">
        <v>0</v>
      </c>
      <c r="F186" s="21">
        <f t="shared" si="12"/>
        <v>6</v>
      </c>
      <c r="G186" s="39">
        <v>0.80104166666666676</v>
      </c>
      <c r="H186" s="166">
        <v>0.10416666666666667</v>
      </c>
      <c r="I186" s="169"/>
      <c r="Y186" s="1"/>
      <c r="Z186" s="4"/>
      <c r="AA186" s="4"/>
      <c r="AB186" s="4"/>
      <c r="AC186" s="51"/>
      <c r="AD186" s="52"/>
      <c r="AE186" s="8"/>
      <c r="AF186" s="8"/>
      <c r="AG186" s="8"/>
      <c r="AH186" s="8"/>
      <c r="AI186" s="4"/>
      <c r="AJ186" s="8"/>
      <c r="AK186" s="8"/>
      <c r="AL186" s="8"/>
      <c r="AM186" s="8"/>
      <c r="AN186" s="1"/>
      <c r="AO186" s="1"/>
    </row>
    <row r="187" spans="2:41" x14ac:dyDescent="0.25">
      <c r="B187" s="3">
        <v>16</v>
      </c>
      <c r="C187" s="2" t="s">
        <v>15</v>
      </c>
      <c r="D187" s="24">
        <v>0</v>
      </c>
      <c r="E187" s="22">
        <v>0</v>
      </c>
      <c r="F187" s="21">
        <f t="shared" si="12"/>
        <v>6</v>
      </c>
      <c r="G187" s="39">
        <v>0.80150462962962965</v>
      </c>
      <c r="H187" s="166">
        <v>9.0277777777777776E-2</v>
      </c>
      <c r="I187" s="169"/>
      <c r="Y187" s="1"/>
      <c r="Z187" s="4"/>
      <c r="AA187" s="4"/>
      <c r="AB187" s="4"/>
      <c r="AC187" s="51"/>
      <c r="AD187" s="52"/>
      <c r="AE187" s="8"/>
      <c r="AF187" s="8"/>
      <c r="AG187" s="8"/>
      <c r="AH187" s="8"/>
      <c r="AI187" s="4"/>
      <c r="AJ187" s="8"/>
      <c r="AK187" s="8"/>
      <c r="AL187" s="8"/>
      <c r="AM187" s="8"/>
      <c r="AN187" s="1"/>
      <c r="AO187" s="1"/>
    </row>
    <row r="188" spans="2:41" x14ac:dyDescent="0.25">
      <c r="B188" s="3">
        <v>17</v>
      </c>
      <c r="C188" s="2" t="s">
        <v>16</v>
      </c>
      <c r="D188" s="24">
        <v>0</v>
      </c>
      <c r="E188" s="22">
        <v>0</v>
      </c>
      <c r="F188" s="21">
        <f t="shared" si="12"/>
        <v>6</v>
      </c>
      <c r="G188" s="39">
        <v>0.80329861111111101</v>
      </c>
      <c r="H188" s="165">
        <v>7.2916666666666671E-2</v>
      </c>
      <c r="I188" s="169"/>
      <c r="Y188" s="1"/>
      <c r="Z188" s="4"/>
      <c r="AA188" s="4"/>
      <c r="AB188" s="4"/>
      <c r="AC188" s="51"/>
      <c r="AD188" s="52"/>
      <c r="AE188" s="8"/>
      <c r="AF188" s="8"/>
      <c r="AG188" s="8"/>
      <c r="AH188" s="8"/>
      <c r="AI188" s="4"/>
      <c r="AJ188" s="8"/>
      <c r="AK188" s="8"/>
      <c r="AL188" s="8"/>
      <c r="AM188" s="8"/>
      <c r="AN188" s="1"/>
      <c r="AO188" s="1"/>
    </row>
    <row r="189" spans="2:41" x14ac:dyDescent="0.25">
      <c r="B189" s="3">
        <v>18</v>
      </c>
      <c r="C189" s="2" t="s">
        <v>17</v>
      </c>
      <c r="D189" s="24">
        <v>1</v>
      </c>
      <c r="E189" s="22">
        <v>2</v>
      </c>
      <c r="F189" s="21">
        <f t="shared" si="12"/>
        <v>5</v>
      </c>
      <c r="G189" s="39">
        <v>0.80462962962962958</v>
      </c>
      <c r="H189" s="166">
        <v>0.1111111111111111</v>
      </c>
      <c r="I189" s="169"/>
      <c r="Y189" s="1"/>
      <c r="Z189" s="4"/>
      <c r="AA189" s="4"/>
      <c r="AB189" s="4"/>
      <c r="AC189" s="51"/>
      <c r="AD189" s="52"/>
      <c r="AE189" s="8"/>
      <c r="AF189" s="8"/>
      <c r="AG189" s="8"/>
      <c r="AH189" s="8"/>
      <c r="AI189" s="4"/>
      <c r="AJ189" s="8"/>
      <c r="AK189" s="8"/>
      <c r="AL189" s="8"/>
      <c r="AM189" s="8"/>
      <c r="AN189" s="1"/>
      <c r="AO189" s="1"/>
    </row>
    <row r="190" spans="2:41" x14ac:dyDescent="0.25">
      <c r="B190" s="3">
        <v>19</v>
      </c>
      <c r="C190" s="2" t="s">
        <v>18</v>
      </c>
      <c r="D190" s="24">
        <v>0</v>
      </c>
      <c r="E190" s="22">
        <v>0</v>
      </c>
      <c r="F190" s="21">
        <f t="shared" si="12"/>
        <v>5</v>
      </c>
      <c r="G190" s="39">
        <v>0.80532407407407414</v>
      </c>
      <c r="H190" s="165">
        <v>6.9444444444444434E-2</v>
      </c>
      <c r="I190" s="169"/>
      <c r="Y190" s="1"/>
      <c r="Z190" s="4"/>
      <c r="AA190" s="4"/>
      <c r="AB190" s="4"/>
      <c r="AC190" s="51"/>
      <c r="AD190" s="52"/>
      <c r="AE190" s="8"/>
      <c r="AF190" s="8"/>
      <c r="AG190" s="8"/>
      <c r="AH190" s="8"/>
      <c r="AI190" s="4"/>
      <c r="AJ190" s="8"/>
      <c r="AK190" s="8"/>
      <c r="AL190" s="8"/>
      <c r="AM190" s="8"/>
      <c r="AN190" s="1"/>
      <c r="AO190" s="1"/>
    </row>
    <row r="191" spans="2:41" x14ac:dyDescent="0.25">
      <c r="B191" s="3">
        <v>20</v>
      </c>
      <c r="C191" s="2" t="s">
        <v>19</v>
      </c>
      <c r="D191" s="24">
        <v>0</v>
      </c>
      <c r="E191" s="22">
        <v>0</v>
      </c>
      <c r="F191" s="21">
        <f t="shared" si="12"/>
        <v>5</v>
      </c>
      <c r="G191" s="39">
        <v>0.80642361111111116</v>
      </c>
      <c r="H191" s="165">
        <v>5.2083333333333336E-2</v>
      </c>
      <c r="I191" s="169"/>
      <c r="Y191" s="1"/>
      <c r="Z191" s="4"/>
      <c r="AA191" s="4"/>
      <c r="AB191" s="4"/>
      <c r="AC191" s="51"/>
      <c r="AD191" s="52"/>
      <c r="AE191" s="8"/>
      <c r="AF191" s="8"/>
      <c r="AG191" s="8"/>
      <c r="AH191" s="8"/>
      <c r="AI191" s="4"/>
      <c r="AJ191" s="8"/>
      <c r="AK191" s="8"/>
      <c r="AL191" s="8"/>
      <c r="AM191" s="8"/>
      <c r="AN191" s="1"/>
      <c r="AO191" s="1"/>
    </row>
    <row r="192" spans="2:41" x14ac:dyDescent="0.25">
      <c r="B192" s="3">
        <v>21</v>
      </c>
      <c r="C192" s="2" t="s">
        <v>8</v>
      </c>
      <c r="D192" s="24">
        <v>1</v>
      </c>
      <c r="E192" s="22">
        <v>0</v>
      </c>
      <c r="F192" s="21">
        <f t="shared" si="12"/>
        <v>6</v>
      </c>
      <c r="G192" s="39">
        <v>0.80723379629629621</v>
      </c>
      <c r="H192" s="165">
        <v>5.9027777777777783E-2</v>
      </c>
      <c r="I192" s="169"/>
      <c r="Y192" s="1"/>
      <c r="Z192" s="4"/>
      <c r="AA192" s="4"/>
      <c r="AB192" s="4"/>
      <c r="AC192" s="51"/>
      <c r="AD192" s="52"/>
      <c r="AE192" s="8"/>
      <c r="AF192" s="8"/>
      <c r="AG192" s="8"/>
      <c r="AH192" s="8"/>
      <c r="AI192" s="4"/>
      <c r="AJ192" s="8"/>
      <c r="AK192" s="8"/>
      <c r="AL192" s="8"/>
      <c r="AM192" s="8"/>
      <c r="AN192" s="1"/>
      <c r="AO192" s="1"/>
    </row>
    <row r="193" spans="2:41" x14ac:dyDescent="0.25">
      <c r="B193" s="3">
        <v>22</v>
      </c>
      <c r="C193" s="2" t="s">
        <v>7</v>
      </c>
      <c r="D193" s="24">
        <v>0</v>
      </c>
      <c r="E193" s="22">
        <v>0</v>
      </c>
      <c r="F193" s="21">
        <f t="shared" si="12"/>
        <v>6</v>
      </c>
      <c r="G193" s="39">
        <v>0.80787037037037035</v>
      </c>
      <c r="H193" s="165">
        <v>5.5555555555555552E-2</v>
      </c>
      <c r="I193" s="169"/>
      <c r="Y193" s="1"/>
      <c r="Z193" s="4"/>
      <c r="AA193" s="4"/>
      <c r="AB193" s="4"/>
      <c r="AC193" s="51"/>
      <c r="AD193" s="54"/>
      <c r="AE193" s="52"/>
      <c r="AF193" s="8"/>
      <c r="AG193" s="8"/>
      <c r="AH193" s="8"/>
      <c r="AI193" s="4"/>
      <c r="AJ193" s="8"/>
      <c r="AK193" s="8"/>
      <c r="AL193" s="8"/>
      <c r="AM193" s="8"/>
      <c r="AN193" s="1"/>
      <c r="AO193" s="1"/>
    </row>
    <row r="194" spans="2:41" x14ac:dyDescent="0.25">
      <c r="B194" s="3">
        <v>23</v>
      </c>
      <c r="C194" s="2" t="s">
        <v>20</v>
      </c>
      <c r="D194" s="24">
        <v>0</v>
      </c>
      <c r="E194" s="22">
        <v>0</v>
      </c>
      <c r="F194" s="21">
        <f t="shared" si="12"/>
        <v>6</v>
      </c>
      <c r="G194" s="39">
        <v>0.80868055555555562</v>
      </c>
      <c r="H194" s="165">
        <v>6.25E-2</v>
      </c>
      <c r="I194" s="169"/>
      <c r="Y194" s="1"/>
      <c r="Z194" s="4"/>
      <c r="AA194" s="4"/>
      <c r="AB194" s="4"/>
      <c r="AC194" s="51"/>
      <c r="AD194" s="54"/>
      <c r="AE194" s="52"/>
      <c r="AF194" s="8"/>
      <c r="AG194" s="8"/>
      <c r="AH194" s="8"/>
      <c r="AI194" s="4"/>
      <c r="AJ194" s="8"/>
      <c r="AK194" s="8"/>
      <c r="AL194" s="8"/>
      <c r="AM194" s="8"/>
      <c r="AN194" s="1"/>
      <c r="AO194" s="1"/>
    </row>
    <row r="195" spans="2:41" x14ac:dyDescent="0.25">
      <c r="B195" s="3">
        <v>24</v>
      </c>
      <c r="C195" s="2" t="s">
        <v>21</v>
      </c>
      <c r="D195" s="24">
        <v>0</v>
      </c>
      <c r="E195" s="22">
        <v>4</v>
      </c>
      <c r="F195" s="21">
        <f t="shared" si="12"/>
        <v>2</v>
      </c>
      <c r="G195" s="39">
        <v>0.81030092592592595</v>
      </c>
      <c r="H195" s="165">
        <v>7.6388888888888895E-2</v>
      </c>
      <c r="I195" s="169"/>
      <c r="Y195" s="1"/>
      <c r="Z195" s="4"/>
      <c r="AA195" s="4"/>
      <c r="AB195" s="4"/>
      <c r="AC195" s="51"/>
      <c r="AD195" s="54"/>
      <c r="AE195" s="52"/>
      <c r="AF195" s="8"/>
      <c r="AG195" s="8"/>
      <c r="AH195" s="8"/>
      <c r="AI195" s="4"/>
      <c r="AJ195" s="8"/>
      <c r="AK195" s="8"/>
      <c r="AL195" s="8"/>
      <c r="AM195" s="8"/>
      <c r="AN195" s="1"/>
      <c r="AO195" s="1"/>
    </row>
    <row r="196" spans="2:41" x14ac:dyDescent="0.25">
      <c r="B196" s="3">
        <v>25</v>
      </c>
      <c r="C196" s="2" t="s">
        <v>22</v>
      </c>
      <c r="D196" s="24">
        <v>0</v>
      </c>
      <c r="E196" s="22">
        <v>0</v>
      </c>
      <c r="F196" s="21">
        <f t="shared" si="12"/>
        <v>2</v>
      </c>
      <c r="G196" s="39">
        <v>0.81145833333333339</v>
      </c>
      <c r="H196" s="166">
        <v>0.10416666666666667</v>
      </c>
      <c r="I196" s="169"/>
      <c r="Y196" s="1"/>
      <c r="Z196" s="4"/>
      <c r="AA196" s="4"/>
      <c r="AB196" s="4"/>
      <c r="AC196" s="51"/>
      <c r="AD196" s="54"/>
      <c r="AE196" s="52"/>
      <c r="AF196" s="8"/>
      <c r="AG196" s="8"/>
      <c r="AH196" s="8"/>
      <c r="AI196" s="4"/>
      <c r="AJ196" s="8"/>
      <c r="AK196" s="8"/>
      <c r="AL196" s="8"/>
      <c r="AM196" s="8"/>
      <c r="AN196" s="1"/>
      <c r="AO196" s="1"/>
    </row>
    <row r="197" spans="2:41" x14ac:dyDescent="0.25">
      <c r="B197" s="3">
        <v>26</v>
      </c>
      <c r="C197" s="2" t="s">
        <v>23</v>
      </c>
      <c r="D197" s="24">
        <v>0</v>
      </c>
      <c r="E197" s="22">
        <v>1</v>
      </c>
      <c r="F197" s="21">
        <f t="shared" si="12"/>
        <v>1</v>
      </c>
      <c r="G197" s="39">
        <v>0.81209490740740742</v>
      </c>
      <c r="H197" s="165">
        <v>5.9027777777777783E-2</v>
      </c>
      <c r="I197" s="169"/>
      <c r="Y197" s="1"/>
      <c r="Z197" s="4"/>
      <c r="AA197" s="4"/>
      <c r="AB197" s="4"/>
      <c r="AC197" s="51"/>
      <c r="AD197" s="54"/>
      <c r="AE197" s="52"/>
      <c r="AF197" s="8"/>
      <c r="AG197" s="8"/>
      <c r="AH197" s="8"/>
      <c r="AI197" s="4"/>
      <c r="AJ197" s="8"/>
      <c r="AK197" s="8"/>
      <c r="AL197" s="8"/>
      <c r="AM197" s="8"/>
      <c r="AN197" s="1"/>
      <c r="AO197" s="1"/>
    </row>
    <row r="198" spans="2:41" x14ac:dyDescent="0.25">
      <c r="B198" s="3">
        <v>27</v>
      </c>
      <c r="C198" s="2" t="s">
        <v>6</v>
      </c>
      <c r="D198" s="24">
        <v>0</v>
      </c>
      <c r="E198" s="22">
        <v>0</v>
      </c>
      <c r="F198" s="21">
        <f t="shared" si="12"/>
        <v>1</v>
      </c>
      <c r="G198" s="39">
        <v>0.812962962962963</v>
      </c>
      <c r="H198" s="162">
        <v>2.7777777777777776E-2</v>
      </c>
      <c r="I198" s="169"/>
      <c r="Y198" s="1"/>
      <c r="Z198" s="4"/>
      <c r="AA198" s="4"/>
      <c r="AB198" s="4"/>
      <c r="AC198" s="51"/>
      <c r="AD198" s="54"/>
      <c r="AE198" s="52"/>
      <c r="AF198" s="8"/>
      <c r="AG198" s="8"/>
      <c r="AH198" s="8"/>
      <c r="AI198" s="4"/>
      <c r="AJ198" s="8"/>
      <c r="AK198" s="8"/>
      <c r="AL198" s="8"/>
      <c r="AM198" s="8"/>
      <c r="AN198" s="1"/>
      <c r="AO198" s="1"/>
    </row>
    <row r="199" spans="2:41" x14ac:dyDescent="0.25">
      <c r="B199" s="3">
        <v>28</v>
      </c>
      <c r="C199" s="2" t="s">
        <v>5</v>
      </c>
      <c r="D199" s="24">
        <v>0</v>
      </c>
      <c r="E199" s="22">
        <v>0</v>
      </c>
      <c r="F199" s="21">
        <f t="shared" si="12"/>
        <v>1</v>
      </c>
      <c r="G199" s="39">
        <v>0.81429398148148147</v>
      </c>
      <c r="H199" s="162">
        <v>2.4305555555555556E-2</v>
      </c>
      <c r="I199" s="169"/>
      <c r="Y199" s="1"/>
      <c r="Z199" s="4"/>
      <c r="AA199" s="4"/>
      <c r="AB199" s="4"/>
      <c r="AC199" s="51"/>
      <c r="AD199" s="52"/>
      <c r="AE199" s="8"/>
      <c r="AF199" s="8"/>
      <c r="AG199" s="8"/>
      <c r="AH199" s="8"/>
      <c r="AI199" s="4"/>
      <c r="AJ199" s="8"/>
      <c r="AK199" s="8"/>
      <c r="AL199" s="8"/>
      <c r="AM199" s="8"/>
      <c r="AN199" s="1"/>
      <c r="AO199" s="1"/>
    </row>
    <row r="200" spans="2:41" x14ac:dyDescent="0.25">
      <c r="B200" s="3">
        <v>29</v>
      </c>
      <c r="C200" s="2" t="s">
        <v>4</v>
      </c>
      <c r="D200" s="24">
        <v>0</v>
      </c>
      <c r="E200" s="22">
        <v>0</v>
      </c>
      <c r="F200" s="21">
        <f t="shared" si="12"/>
        <v>1</v>
      </c>
      <c r="G200" s="39">
        <v>0.81550925925925932</v>
      </c>
      <c r="H200" s="162">
        <v>1.3888888888888888E-2</v>
      </c>
      <c r="I200" s="169"/>
      <c r="Y200" s="1"/>
      <c r="Z200" s="4"/>
      <c r="AA200" s="4"/>
      <c r="AB200" s="4"/>
      <c r="AC200" s="51"/>
      <c r="AD200" s="53"/>
      <c r="AE200" s="52"/>
      <c r="AF200" s="8"/>
      <c r="AG200" s="8"/>
      <c r="AH200" s="8"/>
      <c r="AI200" s="8"/>
      <c r="AJ200" s="8"/>
      <c r="AK200" s="8"/>
      <c r="AL200" s="8"/>
      <c r="AM200" s="8"/>
      <c r="AN200" s="1"/>
      <c r="AO200" s="1"/>
    </row>
    <row r="201" spans="2:41" x14ac:dyDescent="0.25">
      <c r="B201" s="3">
        <v>30</v>
      </c>
      <c r="C201" s="2" t="s">
        <v>3</v>
      </c>
      <c r="D201" s="24">
        <v>0</v>
      </c>
      <c r="E201" s="22">
        <v>0</v>
      </c>
      <c r="F201" s="21">
        <f t="shared" si="12"/>
        <v>1</v>
      </c>
      <c r="G201" s="39">
        <v>0.81672453703703696</v>
      </c>
      <c r="H201" s="162">
        <v>3.472222222222222E-3</v>
      </c>
      <c r="I201" s="169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</row>
    <row r="202" spans="2:41" x14ac:dyDescent="0.25">
      <c r="B202" s="3">
        <v>31</v>
      </c>
      <c r="C202" s="2" t="s">
        <v>2</v>
      </c>
      <c r="D202" s="24">
        <v>0</v>
      </c>
      <c r="E202" s="22">
        <v>0</v>
      </c>
      <c r="F202" s="21">
        <f t="shared" si="12"/>
        <v>1</v>
      </c>
      <c r="G202" s="39">
        <v>0.81811342592592595</v>
      </c>
      <c r="H202" s="162">
        <v>3.472222222222222E-3</v>
      </c>
      <c r="I202" s="169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</row>
    <row r="203" spans="2:41" x14ac:dyDescent="0.25">
      <c r="B203" s="3">
        <v>32</v>
      </c>
      <c r="C203" s="2" t="s">
        <v>1</v>
      </c>
      <c r="D203" s="24">
        <v>0</v>
      </c>
      <c r="E203" s="22">
        <v>1</v>
      </c>
      <c r="F203" s="21">
        <f t="shared" si="12"/>
        <v>0</v>
      </c>
      <c r="G203" s="39">
        <v>0.81990740740740742</v>
      </c>
      <c r="H203" s="162">
        <v>2.7777777777777776E-2</v>
      </c>
      <c r="I203" s="169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</row>
    <row r="204" spans="2:41" ht="15.75" thickBot="1" x14ac:dyDescent="0.3">
      <c r="B204" s="3">
        <v>33</v>
      </c>
      <c r="C204" s="2" t="s">
        <v>0</v>
      </c>
      <c r="D204" s="62"/>
      <c r="E204" s="28">
        <v>0</v>
      </c>
      <c r="F204" s="172"/>
      <c r="G204" s="40">
        <v>0.82135416666666661</v>
      </c>
      <c r="H204" s="168" t="s">
        <v>30</v>
      </c>
      <c r="I204" s="171"/>
    </row>
    <row r="205" spans="2:41" x14ac:dyDescent="0.25">
      <c r="D205" t="s">
        <v>118</v>
      </c>
    </row>
    <row r="206" spans="2:41" x14ac:dyDescent="0.25">
      <c r="D206" t="s">
        <v>67</v>
      </c>
    </row>
    <row r="208" spans="2:41" x14ac:dyDescent="0.25">
      <c r="B208" t="s">
        <v>115</v>
      </c>
    </row>
    <row r="209" spans="2:14" x14ac:dyDescent="0.25">
      <c r="B209" t="s">
        <v>56</v>
      </c>
      <c r="D209" s="1"/>
      <c r="E209" s="105" t="s">
        <v>24</v>
      </c>
      <c r="F209" t="s">
        <v>86</v>
      </c>
    </row>
    <row r="210" spans="2:14" x14ac:dyDescent="0.25">
      <c r="B210" s="67" t="s">
        <v>58</v>
      </c>
      <c r="D210" s="1"/>
      <c r="E210" s="105" t="s">
        <v>25</v>
      </c>
      <c r="F210" s="1" t="s">
        <v>87</v>
      </c>
      <c r="G210" s="1"/>
      <c r="H210" s="1"/>
      <c r="I210" s="1"/>
    </row>
    <row r="211" spans="2:14" x14ac:dyDescent="0.25">
      <c r="B211" s="68" t="s">
        <v>57</v>
      </c>
      <c r="E211" s="105" t="s">
        <v>114</v>
      </c>
      <c r="F211" t="s">
        <v>88</v>
      </c>
      <c r="J211" s="1"/>
      <c r="K211" s="1"/>
      <c r="L211" s="1"/>
      <c r="M211" s="1"/>
      <c r="N211" s="1"/>
    </row>
    <row r="212" spans="2:14" x14ac:dyDescent="0.25">
      <c r="B212" s="69" t="s">
        <v>59</v>
      </c>
      <c r="E212" s="105" t="s">
        <v>26</v>
      </c>
      <c r="F212" t="s">
        <v>89</v>
      </c>
      <c r="J212" s="1"/>
      <c r="K212" s="1"/>
      <c r="L212" s="1"/>
      <c r="M212" s="1"/>
      <c r="N212" s="1"/>
    </row>
    <row r="213" spans="2:14" x14ac:dyDescent="0.25">
      <c r="B213" s="71" t="s">
        <v>61</v>
      </c>
      <c r="E213" s="105" t="s">
        <v>28</v>
      </c>
      <c r="F213" t="s">
        <v>90</v>
      </c>
      <c r="N213" s="1"/>
    </row>
    <row r="214" spans="2:14" x14ac:dyDescent="0.25">
      <c r="B214" s="70" t="s">
        <v>60</v>
      </c>
      <c r="E214" s="105" t="s">
        <v>27</v>
      </c>
      <c r="F214" t="s">
        <v>113</v>
      </c>
      <c r="M214" s="1"/>
      <c r="N214" s="1"/>
    </row>
    <row r="215" spans="2:14" x14ac:dyDescent="0.25">
      <c r="B215" s="72" t="s">
        <v>62</v>
      </c>
      <c r="E215" s="105"/>
    </row>
  </sheetData>
  <mergeCells count="15">
    <mergeCell ref="D2:I2"/>
    <mergeCell ref="J2:O2"/>
    <mergeCell ref="P2:U2"/>
    <mergeCell ref="D44:I44"/>
    <mergeCell ref="J44:O44"/>
    <mergeCell ref="P44:U44"/>
    <mergeCell ref="D170:I170"/>
    <mergeCell ref="Z166:AF166"/>
    <mergeCell ref="AG166:AM166"/>
    <mergeCell ref="D86:I86"/>
    <mergeCell ref="J86:O86"/>
    <mergeCell ref="P86:U86"/>
    <mergeCell ref="D128:I128"/>
    <mergeCell ref="J128:O128"/>
    <mergeCell ref="P128:U128"/>
  </mergeCells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8"/>
  <sheetViews>
    <sheetView zoomScale="80" zoomScaleNormal="80" workbookViewId="0"/>
  </sheetViews>
  <sheetFormatPr defaultRowHeight="15" x14ac:dyDescent="0.25"/>
  <cols>
    <col min="3" max="3" width="18.28515625" customWidth="1"/>
  </cols>
  <sheetData>
    <row r="1" spans="2:21" ht="15.75" thickBot="1" x14ac:dyDescent="0.3"/>
    <row r="2" spans="2:21" x14ac:dyDescent="0.25">
      <c r="C2" s="3"/>
      <c r="D2" s="173" t="s">
        <v>40</v>
      </c>
      <c r="E2" s="174"/>
      <c r="F2" s="174"/>
      <c r="G2" s="174"/>
      <c r="H2" s="174"/>
      <c r="I2" s="174"/>
      <c r="J2" s="173" t="s">
        <v>41</v>
      </c>
      <c r="K2" s="177"/>
      <c r="L2" s="177"/>
      <c r="M2" s="177"/>
      <c r="N2" s="177"/>
      <c r="O2" s="177"/>
      <c r="P2" s="178" t="s">
        <v>104</v>
      </c>
      <c r="Q2" s="179"/>
      <c r="R2" s="179"/>
      <c r="S2" s="179"/>
      <c r="T2" s="179"/>
      <c r="U2" s="180"/>
    </row>
    <row r="3" spans="2:21" ht="15.75" thickBot="1" x14ac:dyDescent="0.3">
      <c r="B3" s="3" t="s">
        <v>55</v>
      </c>
      <c r="C3" s="148"/>
      <c r="D3" s="5" t="s">
        <v>24</v>
      </c>
      <c r="E3" s="6" t="s">
        <v>25</v>
      </c>
      <c r="F3" s="3" t="s">
        <v>114</v>
      </c>
      <c r="G3" s="6" t="s">
        <v>26</v>
      </c>
      <c r="H3" s="6" t="s">
        <v>28</v>
      </c>
      <c r="I3" s="6" t="s">
        <v>27</v>
      </c>
      <c r="J3" s="5" t="s">
        <v>24</v>
      </c>
      <c r="K3" s="6" t="s">
        <v>25</v>
      </c>
      <c r="L3" s="3" t="s">
        <v>114</v>
      </c>
      <c r="M3" s="6" t="s">
        <v>26</v>
      </c>
      <c r="N3" s="6" t="s">
        <v>28</v>
      </c>
      <c r="O3" s="6" t="s">
        <v>27</v>
      </c>
      <c r="P3" s="5" t="s">
        <v>24</v>
      </c>
      <c r="Q3" s="6" t="s">
        <v>25</v>
      </c>
      <c r="R3" s="149" t="s">
        <v>114</v>
      </c>
      <c r="S3" s="6" t="s">
        <v>26</v>
      </c>
      <c r="T3" s="6" t="s">
        <v>28</v>
      </c>
      <c r="U3" s="7" t="s">
        <v>27</v>
      </c>
    </row>
    <row r="4" spans="2:21" x14ac:dyDescent="0.25">
      <c r="B4" s="3">
        <v>1</v>
      </c>
      <c r="C4" s="2" t="s">
        <v>0</v>
      </c>
      <c r="D4" s="9"/>
      <c r="E4" s="10"/>
      <c r="F4" s="10"/>
      <c r="G4" s="11"/>
      <c r="H4" s="11"/>
      <c r="I4" s="11"/>
      <c r="J4" s="12">
        <v>0</v>
      </c>
      <c r="K4" s="11"/>
      <c r="L4" s="38">
        <v>0</v>
      </c>
      <c r="M4" s="41">
        <v>0.32372685185185185</v>
      </c>
      <c r="N4" s="87">
        <v>6.9444444444444441E-3</v>
      </c>
      <c r="O4" s="13"/>
      <c r="P4" s="103"/>
      <c r="Q4" s="58"/>
      <c r="R4" s="58"/>
      <c r="S4" s="58"/>
      <c r="T4" s="58"/>
      <c r="U4" s="104"/>
    </row>
    <row r="5" spans="2:21" x14ac:dyDescent="0.25">
      <c r="B5" s="3">
        <v>2</v>
      </c>
      <c r="C5" s="2" t="s">
        <v>1</v>
      </c>
      <c r="D5" s="16"/>
      <c r="E5" s="17"/>
      <c r="F5" s="17"/>
      <c r="G5" s="18"/>
      <c r="H5" s="18"/>
      <c r="I5" s="18"/>
      <c r="J5" s="20">
        <v>0</v>
      </c>
      <c r="K5" s="21">
        <v>0</v>
      </c>
      <c r="L5" s="21">
        <f>SUM(J5,K5)</f>
        <v>0</v>
      </c>
      <c r="M5" s="138">
        <v>0.3259259259259259</v>
      </c>
      <c r="N5" s="74">
        <v>1.3888888888888888E-2</v>
      </c>
      <c r="O5" s="22"/>
      <c r="P5" s="59"/>
      <c r="Q5" s="60"/>
      <c r="R5" s="18"/>
      <c r="S5" s="60"/>
      <c r="T5" s="60"/>
      <c r="U5" s="61"/>
    </row>
    <row r="6" spans="2:21" x14ac:dyDescent="0.25">
      <c r="B6" s="3">
        <v>3</v>
      </c>
      <c r="C6" s="2" t="s">
        <v>2</v>
      </c>
      <c r="D6" s="16"/>
      <c r="E6" s="17"/>
      <c r="F6" s="17"/>
      <c r="G6" s="18"/>
      <c r="H6" s="18"/>
      <c r="I6" s="18"/>
      <c r="J6" s="20">
        <v>1</v>
      </c>
      <c r="K6" s="21">
        <v>0</v>
      </c>
      <c r="L6" s="21">
        <f>SUM(L5,J6,-K6)</f>
        <v>1</v>
      </c>
      <c r="M6" s="138">
        <v>0.32743055555555556</v>
      </c>
      <c r="N6" s="74">
        <v>2.0833333333333332E-2</v>
      </c>
      <c r="O6" s="22"/>
      <c r="P6" s="59"/>
      <c r="Q6" s="60"/>
      <c r="R6" s="18"/>
      <c r="S6" s="60"/>
      <c r="T6" s="60"/>
      <c r="U6" s="61"/>
    </row>
    <row r="7" spans="2:21" x14ac:dyDescent="0.25">
      <c r="B7" s="3">
        <v>4</v>
      </c>
      <c r="C7" s="2" t="s">
        <v>3</v>
      </c>
      <c r="D7" s="25">
        <v>0</v>
      </c>
      <c r="E7" s="18"/>
      <c r="F7" s="21">
        <v>0</v>
      </c>
      <c r="G7" s="39">
        <v>0.24785879629629629</v>
      </c>
      <c r="H7" s="79">
        <v>0.16319444444444445</v>
      </c>
      <c r="I7" s="44"/>
      <c r="J7" s="20">
        <v>0</v>
      </c>
      <c r="K7" s="21">
        <v>0</v>
      </c>
      <c r="L7" s="21">
        <f t="shared" ref="L7:L35" si="0">SUM(L6,J7,-K7)</f>
        <v>1</v>
      </c>
      <c r="M7" s="138">
        <v>0.32853009259259258</v>
      </c>
      <c r="N7" s="74">
        <v>3.472222222222222E-3</v>
      </c>
      <c r="O7" s="22"/>
      <c r="P7" s="24">
        <v>0</v>
      </c>
      <c r="Q7" s="60"/>
      <c r="R7" s="21">
        <f t="shared" ref="R7:R35" si="1">SUM(R6,P7,-Q7)</f>
        <v>0</v>
      </c>
      <c r="S7" s="22" t="s">
        <v>47</v>
      </c>
      <c r="T7" s="22" t="s">
        <v>47</v>
      </c>
      <c r="U7" s="23"/>
    </row>
    <row r="8" spans="2:21" x14ac:dyDescent="0.25">
      <c r="B8" s="3">
        <v>5</v>
      </c>
      <c r="C8" s="2" t="s">
        <v>4</v>
      </c>
      <c r="D8" s="20">
        <v>0</v>
      </c>
      <c r="E8" s="30">
        <v>0</v>
      </c>
      <c r="F8" s="30">
        <f>SUM(D8,E8)</f>
        <v>0</v>
      </c>
      <c r="G8" s="39">
        <v>0.24947916666666667</v>
      </c>
      <c r="H8" s="80">
        <v>0.17708333333333334</v>
      </c>
      <c r="I8" s="44"/>
      <c r="J8" s="20">
        <v>2</v>
      </c>
      <c r="K8" s="21">
        <v>0</v>
      </c>
      <c r="L8" s="21">
        <f t="shared" si="0"/>
        <v>3</v>
      </c>
      <c r="M8" s="138">
        <v>0.32974537037037038</v>
      </c>
      <c r="N8" s="88" t="s">
        <v>34</v>
      </c>
      <c r="O8" s="35">
        <v>1.3888888888888888E-2</v>
      </c>
      <c r="P8" s="24">
        <v>3</v>
      </c>
      <c r="Q8" s="22">
        <v>0</v>
      </c>
      <c r="R8" s="21">
        <f t="shared" si="1"/>
        <v>3</v>
      </c>
      <c r="S8" s="34">
        <v>0.45677083333333335</v>
      </c>
      <c r="T8" s="76">
        <v>0.11458333333333333</v>
      </c>
      <c r="U8" s="23"/>
    </row>
    <row r="9" spans="2:21" x14ac:dyDescent="0.25">
      <c r="B9" s="3">
        <v>6</v>
      </c>
      <c r="C9" s="2" t="s">
        <v>5</v>
      </c>
      <c r="D9" s="20">
        <v>0</v>
      </c>
      <c r="E9" s="30">
        <v>0</v>
      </c>
      <c r="F9" s="30">
        <f>SUM(F8,D9,-E9)</f>
        <v>0</v>
      </c>
      <c r="G9" s="39">
        <v>0.25046296296296294</v>
      </c>
      <c r="H9" s="79">
        <v>0.15277777777777776</v>
      </c>
      <c r="I9" s="44"/>
      <c r="J9" s="20">
        <v>4</v>
      </c>
      <c r="K9" s="21">
        <v>0</v>
      </c>
      <c r="L9" s="21">
        <f t="shared" si="0"/>
        <v>7</v>
      </c>
      <c r="M9" s="138">
        <v>0.33171296296296299</v>
      </c>
      <c r="N9" s="74">
        <v>2.7777777777777776E-2</v>
      </c>
      <c r="O9" s="22"/>
      <c r="P9" s="24">
        <v>3</v>
      </c>
      <c r="Q9" s="22">
        <v>0</v>
      </c>
      <c r="R9" s="21">
        <f t="shared" si="1"/>
        <v>6</v>
      </c>
      <c r="S9" s="22" t="s">
        <v>102</v>
      </c>
      <c r="T9" s="94">
        <v>0.17013888888888887</v>
      </c>
      <c r="U9" s="23"/>
    </row>
    <row r="10" spans="2:21" x14ac:dyDescent="0.25">
      <c r="B10" s="3">
        <v>7</v>
      </c>
      <c r="C10" s="2" t="s">
        <v>6</v>
      </c>
      <c r="D10" s="20">
        <v>1</v>
      </c>
      <c r="E10" s="30">
        <v>0</v>
      </c>
      <c r="F10" s="30">
        <f t="shared" ref="F10:F35" si="2">SUM(F9,D10,-E10)</f>
        <v>1</v>
      </c>
      <c r="G10" s="39">
        <v>0.25133101851851852</v>
      </c>
      <c r="H10" s="79">
        <v>0.16319444444444445</v>
      </c>
      <c r="I10" s="44"/>
      <c r="J10" s="20">
        <v>0</v>
      </c>
      <c r="K10" s="21">
        <v>0</v>
      </c>
      <c r="L10" s="21">
        <f t="shared" si="0"/>
        <v>7</v>
      </c>
      <c r="M10" s="138">
        <v>0.33240740740740743</v>
      </c>
      <c r="N10" s="74">
        <v>2.7777777777777776E-2</v>
      </c>
      <c r="O10" s="22"/>
      <c r="P10" s="24">
        <v>0</v>
      </c>
      <c r="Q10" s="22">
        <v>0</v>
      </c>
      <c r="R10" s="21">
        <f t="shared" si="1"/>
        <v>6</v>
      </c>
      <c r="S10" s="34">
        <v>0.45989583333333334</v>
      </c>
      <c r="T10" s="94">
        <v>0.17708333333333334</v>
      </c>
      <c r="U10" s="23"/>
    </row>
    <row r="11" spans="2:21" x14ac:dyDescent="0.25">
      <c r="B11" s="3">
        <v>8</v>
      </c>
      <c r="C11" s="2" t="s">
        <v>7</v>
      </c>
      <c r="D11" s="25">
        <v>0</v>
      </c>
      <c r="E11" s="30">
        <v>0</v>
      </c>
      <c r="F11" s="30">
        <f t="shared" si="2"/>
        <v>1</v>
      </c>
      <c r="G11" s="39">
        <v>0.25185185185185183</v>
      </c>
      <c r="H11" s="79">
        <v>0.15277777777777776</v>
      </c>
      <c r="I11" s="44"/>
      <c r="J11" s="20">
        <v>2</v>
      </c>
      <c r="K11" s="21">
        <v>2</v>
      </c>
      <c r="L11" s="21">
        <f t="shared" si="0"/>
        <v>7</v>
      </c>
      <c r="M11" s="138">
        <v>0.33321759259259259</v>
      </c>
      <c r="N11" s="74">
        <v>3.4722222222222224E-2</v>
      </c>
      <c r="O11" s="22"/>
      <c r="P11" s="24">
        <v>2</v>
      </c>
      <c r="Q11" s="22">
        <v>0</v>
      </c>
      <c r="R11" s="21">
        <f t="shared" si="1"/>
        <v>8</v>
      </c>
      <c r="S11" s="34">
        <v>0.46076388888888892</v>
      </c>
      <c r="T11" s="94">
        <v>0.1875</v>
      </c>
      <c r="U11" s="23"/>
    </row>
    <row r="12" spans="2:21" x14ac:dyDescent="0.25">
      <c r="B12" s="3">
        <v>9</v>
      </c>
      <c r="C12" s="2" t="s">
        <v>8</v>
      </c>
      <c r="D12" s="20">
        <v>1</v>
      </c>
      <c r="E12" s="30">
        <v>0</v>
      </c>
      <c r="F12" s="30">
        <f t="shared" si="2"/>
        <v>2</v>
      </c>
      <c r="G12" s="39">
        <v>0.25237268518518519</v>
      </c>
      <c r="H12" s="79">
        <v>0.1423611111111111</v>
      </c>
      <c r="I12" s="44"/>
      <c r="J12" s="20">
        <v>1</v>
      </c>
      <c r="K12" s="21">
        <v>1</v>
      </c>
      <c r="L12" s="21">
        <f t="shared" si="0"/>
        <v>7</v>
      </c>
      <c r="M12" s="138">
        <v>0.3339699074074074</v>
      </c>
      <c r="N12" s="74">
        <v>3.8194444444444441E-2</v>
      </c>
      <c r="O12" s="22"/>
      <c r="P12" s="24">
        <v>3</v>
      </c>
      <c r="Q12" s="22">
        <v>0</v>
      </c>
      <c r="R12" s="21">
        <f t="shared" si="1"/>
        <v>11</v>
      </c>
      <c r="S12" s="34">
        <v>0.4616319444444445</v>
      </c>
      <c r="T12" s="94">
        <v>0.19791666666666666</v>
      </c>
      <c r="U12" s="23"/>
    </row>
    <row r="13" spans="2:21" x14ac:dyDescent="0.25">
      <c r="B13" s="3">
        <v>10</v>
      </c>
      <c r="C13" s="2" t="s">
        <v>9</v>
      </c>
      <c r="D13" s="20">
        <v>0</v>
      </c>
      <c r="E13" s="30">
        <v>0</v>
      </c>
      <c r="F13" s="30">
        <f t="shared" si="2"/>
        <v>2</v>
      </c>
      <c r="G13" s="39">
        <v>0.25312499999999999</v>
      </c>
      <c r="H13" s="79">
        <v>0.14583333333333334</v>
      </c>
      <c r="I13" s="44"/>
      <c r="J13" s="20">
        <v>4</v>
      </c>
      <c r="K13" s="21">
        <v>1</v>
      </c>
      <c r="L13" s="21">
        <f t="shared" si="0"/>
        <v>10</v>
      </c>
      <c r="M13" s="138">
        <v>0.33512731481481484</v>
      </c>
      <c r="N13" s="75">
        <v>6.5972222222222224E-2</v>
      </c>
      <c r="O13" s="22"/>
      <c r="P13" s="24">
        <v>0</v>
      </c>
      <c r="Q13" s="22">
        <v>0</v>
      </c>
      <c r="R13" s="21">
        <f t="shared" si="1"/>
        <v>11</v>
      </c>
      <c r="S13" s="34">
        <v>0.46261574074074074</v>
      </c>
      <c r="T13" s="133">
        <v>0.21527777777777779</v>
      </c>
      <c r="U13" s="23"/>
    </row>
    <row r="14" spans="2:21" x14ac:dyDescent="0.25">
      <c r="B14" s="3">
        <v>11</v>
      </c>
      <c r="C14" s="2" t="s">
        <v>10</v>
      </c>
      <c r="D14" s="20">
        <v>0</v>
      </c>
      <c r="E14" s="30">
        <v>1</v>
      </c>
      <c r="F14" s="30">
        <f t="shared" si="2"/>
        <v>1</v>
      </c>
      <c r="G14" s="39">
        <v>0.25393518518518515</v>
      </c>
      <c r="H14" s="79">
        <v>0.15277777777777776</v>
      </c>
      <c r="I14" s="44"/>
      <c r="J14" s="20">
        <v>1</v>
      </c>
      <c r="K14" s="21">
        <v>1</v>
      </c>
      <c r="L14" s="21">
        <f t="shared" si="0"/>
        <v>10</v>
      </c>
      <c r="M14" s="138">
        <v>0.33605324074074078</v>
      </c>
      <c r="N14" s="75">
        <v>7.9861111111111105E-2</v>
      </c>
      <c r="O14" s="22"/>
      <c r="P14" s="24">
        <v>0</v>
      </c>
      <c r="Q14" s="22">
        <v>1</v>
      </c>
      <c r="R14" s="21">
        <f t="shared" si="1"/>
        <v>10</v>
      </c>
      <c r="S14" s="34">
        <v>0.46354166666666669</v>
      </c>
      <c r="T14" s="133">
        <v>0.22916666666666666</v>
      </c>
      <c r="U14" s="23"/>
    </row>
    <row r="15" spans="2:21" x14ac:dyDescent="0.25">
      <c r="B15" s="3">
        <v>12</v>
      </c>
      <c r="C15" s="2" t="s">
        <v>11</v>
      </c>
      <c r="D15" s="25">
        <v>0</v>
      </c>
      <c r="E15" s="30">
        <v>0</v>
      </c>
      <c r="F15" s="30">
        <f t="shared" si="2"/>
        <v>1</v>
      </c>
      <c r="G15" s="39">
        <v>0.25445601851851851</v>
      </c>
      <c r="H15" s="79">
        <v>0.1423611111111111</v>
      </c>
      <c r="I15" s="44"/>
      <c r="J15" s="20">
        <v>1</v>
      </c>
      <c r="K15" s="21">
        <v>2</v>
      </c>
      <c r="L15" s="21">
        <f t="shared" si="0"/>
        <v>9</v>
      </c>
      <c r="M15" s="138">
        <v>0.33680555555555558</v>
      </c>
      <c r="N15" s="76">
        <v>8.3333333333333329E-2</v>
      </c>
      <c r="O15" s="22"/>
      <c r="P15" s="24">
        <v>0</v>
      </c>
      <c r="Q15" s="22">
        <v>1</v>
      </c>
      <c r="R15" s="21">
        <f t="shared" si="1"/>
        <v>9</v>
      </c>
      <c r="S15" s="34">
        <v>0.46435185185185185</v>
      </c>
      <c r="T15" s="133">
        <v>0.23611111111111113</v>
      </c>
      <c r="U15" s="23"/>
    </row>
    <row r="16" spans="2:21" x14ac:dyDescent="0.25">
      <c r="B16" s="3">
        <v>13</v>
      </c>
      <c r="C16" s="2" t="s">
        <v>12</v>
      </c>
      <c r="D16" s="20">
        <v>3</v>
      </c>
      <c r="E16" s="30">
        <v>0</v>
      </c>
      <c r="F16" s="30">
        <f t="shared" si="2"/>
        <v>4</v>
      </c>
      <c r="G16" s="39">
        <v>0.2556134259259259</v>
      </c>
      <c r="H16" s="80">
        <v>0.17013888888888887</v>
      </c>
      <c r="I16" s="44"/>
      <c r="J16" s="20">
        <v>3</v>
      </c>
      <c r="K16" s="21">
        <v>3</v>
      </c>
      <c r="L16" s="21">
        <f t="shared" si="0"/>
        <v>9</v>
      </c>
      <c r="M16" s="138">
        <v>0.33807870370370369</v>
      </c>
      <c r="N16" s="76">
        <v>0.11805555555555557</v>
      </c>
      <c r="O16" s="22"/>
      <c r="P16" s="24">
        <v>0</v>
      </c>
      <c r="Q16" s="22">
        <v>4</v>
      </c>
      <c r="R16" s="21">
        <f t="shared" si="1"/>
        <v>5</v>
      </c>
      <c r="S16" s="34">
        <v>0.46527777777777773</v>
      </c>
      <c r="T16" s="133">
        <v>0.25</v>
      </c>
      <c r="U16" s="23"/>
    </row>
    <row r="17" spans="2:21" x14ac:dyDescent="0.25">
      <c r="B17" s="3">
        <v>14</v>
      </c>
      <c r="C17" s="2" t="s">
        <v>13</v>
      </c>
      <c r="D17" s="20">
        <v>0</v>
      </c>
      <c r="E17" s="30">
        <v>0</v>
      </c>
      <c r="F17" s="30">
        <f t="shared" si="2"/>
        <v>4</v>
      </c>
      <c r="G17" s="39">
        <v>0.25642361111111112</v>
      </c>
      <c r="H17" s="80">
        <v>0.17708333333333334</v>
      </c>
      <c r="I17" s="44"/>
      <c r="J17" s="20">
        <v>0</v>
      </c>
      <c r="K17" s="21">
        <v>0</v>
      </c>
      <c r="L17" s="21">
        <f t="shared" si="0"/>
        <v>9</v>
      </c>
      <c r="M17" s="138">
        <v>0.33900462962962963</v>
      </c>
      <c r="N17" s="77">
        <v>0.13194444444444445</v>
      </c>
      <c r="O17" s="22"/>
      <c r="P17" s="24">
        <v>0</v>
      </c>
      <c r="Q17" s="22">
        <v>0</v>
      </c>
      <c r="R17" s="21">
        <f t="shared" si="1"/>
        <v>5</v>
      </c>
      <c r="S17" s="34">
        <v>0.46614583333333331</v>
      </c>
      <c r="T17" s="133">
        <v>0.26041666666666669</v>
      </c>
      <c r="U17" s="23"/>
    </row>
    <row r="18" spans="2:21" x14ac:dyDescent="0.25">
      <c r="B18" s="3">
        <v>15</v>
      </c>
      <c r="C18" s="2" t="s">
        <v>14</v>
      </c>
      <c r="D18" s="20">
        <v>0</v>
      </c>
      <c r="E18" s="30">
        <v>0</v>
      </c>
      <c r="F18" s="30">
        <f t="shared" si="2"/>
        <v>4</v>
      </c>
      <c r="G18" s="39">
        <v>0.2568287037037037</v>
      </c>
      <c r="H18" s="81">
        <v>0.11805555555555557</v>
      </c>
      <c r="I18" s="44"/>
      <c r="J18" s="20">
        <v>0</v>
      </c>
      <c r="K18" s="21">
        <v>0</v>
      </c>
      <c r="L18" s="21">
        <f t="shared" si="0"/>
        <v>9</v>
      </c>
      <c r="M18" s="138">
        <v>0.33946759259259257</v>
      </c>
      <c r="N18" s="75">
        <v>7.6388888888888895E-2</v>
      </c>
      <c r="O18" s="22"/>
      <c r="P18" s="24">
        <v>0</v>
      </c>
      <c r="Q18" s="22">
        <v>5</v>
      </c>
      <c r="R18" s="21">
        <f t="shared" si="1"/>
        <v>0</v>
      </c>
      <c r="S18" s="34">
        <v>0.46712962962962962</v>
      </c>
      <c r="T18" s="133">
        <v>0.23611111111111113</v>
      </c>
      <c r="U18" s="23"/>
    </row>
    <row r="19" spans="2:21" x14ac:dyDescent="0.25">
      <c r="B19" s="3">
        <v>16</v>
      </c>
      <c r="C19" s="2" t="s">
        <v>15</v>
      </c>
      <c r="D19" s="25">
        <v>0</v>
      </c>
      <c r="E19" s="30">
        <v>0</v>
      </c>
      <c r="F19" s="30">
        <f t="shared" si="2"/>
        <v>4</v>
      </c>
      <c r="G19" s="39">
        <v>0.25717592592592592</v>
      </c>
      <c r="H19" s="81">
        <v>9.7222222222222224E-2</v>
      </c>
      <c r="I19" s="44"/>
      <c r="J19" s="20">
        <v>0</v>
      </c>
      <c r="K19" s="21">
        <v>0</v>
      </c>
      <c r="L19" s="21">
        <f t="shared" si="0"/>
        <v>9</v>
      </c>
      <c r="M19" s="138">
        <v>0.33981481481481479</v>
      </c>
      <c r="N19" s="75">
        <v>5.5555555555555552E-2</v>
      </c>
      <c r="O19" s="22"/>
      <c r="P19" s="24">
        <v>0</v>
      </c>
      <c r="Q19" s="22">
        <v>0</v>
      </c>
      <c r="R19" s="21">
        <f t="shared" si="1"/>
        <v>0</v>
      </c>
      <c r="S19" s="34">
        <v>0.46759259259259256</v>
      </c>
      <c r="T19" s="133">
        <v>0.22222222222222221</v>
      </c>
      <c r="U19" s="23"/>
    </row>
    <row r="20" spans="2:21" x14ac:dyDescent="0.25">
      <c r="B20" s="3">
        <v>17</v>
      </c>
      <c r="C20" s="2" t="s">
        <v>16</v>
      </c>
      <c r="D20" s="20">
        <v>0</v>
      </c>
      <c r="E20" s="30">
        <v>0</v>
      </c>
      <c r="F20" s="30">
        <f t="shared" si="2"/>
        <v>4</v>
      </c>
      <c r="G20" s="39">
        <v>0.25827546296296294</v>
      </c>
      <c r="H20" s="82">
        <v>3.8194444444444441E-2</v>
      </c>
      <c r="I20" s="44"/>
      <c r="J20" s="20">
        <v>0</v>
      </c>
      <c r="K20" s="21">
        <v>2</v>
      </c>
      <c r="L20" s="21">
        <f t="shared" si="0"/>
        <v>7</v>
      </c>
      <c r="M20" s="138">
        <v>0.34137731481481487</v>
      </c>
      <c r="N20" s="74">
        <v>2.4305555555555556E-2</v>
      </c>
      <c r="O20" s="22"/>
      <c r="P20" s="24">
        <v>0</v>
      </c>
      <c r="Q20" s="22">
        <v>0</v>
      </c>
      <c r="R20" s="21">
        <f t="shared" si="1"/>
        <v>0</v>
      </c>
      <c r="S20" s="34">
        <v>0.46915509259259264</v>
      </c>
      <c r="T20" s="94">
        <v>0.19097222222222221</v>
      </c>
      <c r="U20" s="23"/>
    </row>
    <row r="21" spans="2:21" x14ac:dyDescent="0.25">
      <c r="B21" s="3">
        <v>18</v>
      </c>
      <c r="C21" s="2" t="s">
        <v>17</v>
      </c>
      <c r="D21" s="20">
        <v>0</v>
      </c>
      <c r="E21" s="30">
        <v>0</v>
      </c>
      <c r="F21" s="30">
        <f t="shared" si="2"/>
        <v>4</v>
      </c>
      <c r="G21" s="39">
        <v>0.2590277777777778</v>
      </c>
      <c r="H21" s="83">
        <v>4.1666666666666664E-2</v>
      </c>
      <c r="I21" s="44"/>
      <c r="J21" s="20">
        <v>2</v>
      </c>
      <c r="K21" s="21">
        <v>0</v>
      </c>
      <c r="L21" s="21">
        <f t="shared" si="0"/>
        <v>9</v>
      </c>
      <c r="M21" s="138">
        <v>0.34259259259259256</v>
      </c>
      <c r="N21" s="75">
        <v>5.5555555555555552E-2</v>
      </c>
      <c r="O21" s="22"/>
      <c r="P21" s="24">
        <v>3</v>
      </c>
      <c r="Q21" s="22">
        <v>0</v>
      </c>
      <c r="R21" s="21">
        <f t="shared" si="1"/>
        <v>3</v>
      </c>
      <c r="S21" s="34">
        <v>0.47042824074074074</v>
      </c>
      <c r="T21" s="133">
        <v>0.22569444444444445</v>
      </c>
      <c r="U21" s="23"/>
    </row>
    <row r="22" spans="2:21" x14ac:dyDescent="0.25">
      <c r="B22" s="3">
        <v>19</v>
      </c>
      <c r="C22" s="2" t="s">
        <v>18</v>
      </c>
      <c r="D22" s="20">
        <v>0</v>
      </c>
      <c r="E22" s="30">
        <v>0</v>
      </c>
      <c r="F22" s="30">
        <f t="shared" si="2"/>
        <v>4</v>
      </c>
      <c r="G22" s="39">
        <v>0.2595486111111111</v>
      </c>
      <c r="H22" s="84" t="s">
        <v>30</v>
      </c>
      <c r="I22" s="44">
        <v>2.0833333333333332E-2</v>
      </c>
      <c r="J22" s="20">
        <v>1</v>
      </c>
      <c r="K22" s="21">
        <v>0</v>
      </c>
      <c r="L22" s="21">
        <f t="shared" si="0"/>
        <v>10</v>
      </c>
      <c r="M22" s="138">
        <v>0.34346064814814814</v>
      </c>
      <c r="N22" s="74">
        <v>2.4305555555555556E-2</v>
      </c>
      <c r="O22" s="22"/>
      <c r="P22" s="24">
        <v>0</v>
      </c>
      <c r="Q22" s="22">
        <v>0</v>
      </c>
      <c r="R22" s="21">
        <f t="shared" si="1"/>
        <v>3</v>
      </c>
      <c r="S22" s="34">
        <v>0.47089120370370369</v>
      </c>
      <c r="T22" s="94">
        <v>0.17013888888888887</v>
      </c>
      <c r="U22" s="23"/>
    </row>
    <row r="23" spans="2:21" x14ac:dyDescent="0.25">
      <c r="B23" s="3">
        <v>20</v>
      </c>
      <c r="C23" s="2" t="s">
        <v>19</v>
      </c>
      <c r="D23" s="25">
        <v>0</v>
      </c>
      <c r="E23" s="30">
        <v>1</v>
      </c>
      <c r="F23" s="30">
        <f t="shared" si="2"/>
        <v>3</v>
      </c>
      <c r="G23" s="39">
        <v>0.26082175925925927</v>
      </c>
      <c r="H23" s="85" t="s">
        <v>29</v>
      </c>
      <c r="I23" s="44">
        <v>1.7361111111111112E-2</v>
      </c>
      <c r="J23" s="20">
        <v>0</v>
      </c>
      <c r="K23" s="21">
        <v>1</v>
      </c>
      <c r="L23" s="21">
        <f t="shared" si="0"/>
        <v>9</v>
      </c>
      <c r="M23" s="138">
        <v>0.34456018518518516</v>
      </c>
      <c r="N23" s="74">
        <v>6.9444444444444441E-3</v>
      </c>
      <c r="O23" s="22"/>
      <c r="P23" s="24">
        <v>0</v>
      </c>
      <c r="Q23" s="22">
        <v>0</v>
      </c>
      <c r="R23" s="21">
        <f t="shared" si="1"/>
        <v>3</v>
      </c>
      <c r="S23" s="34">
        <v>0.47193287037037041</v>
      </c>
      <c r="T23" s="77">
        <v>0.14930555555555555</v>
      </c>
      <c r="U23" s="23"/>
    </row>
    <row r="24" spans="2:21" x14ac:dyDescent="0.25">
      <c r="B24" s="3">
        <v>21</v>
      </c>
      <c r="C24" s="2" t="s">
        <v>8</v>
      </c>
      <c r="D24" s="20">
        <v>0</v>
      </c>
      <c r="E24" s="30">
        <v>1</v>
      </c>
      <c r="F24" s="30">
        <f t="shared" si="2"/>
        <v>2</v>
      </c>
      <c r="G24" s="39">
        <v>0.26151620370370371</v>
      </c>
      <c r="H24" s="85" t="s">
        <v>29</v>
      </c>
      <c r="I24" s="44">
        <v>2.0833333333333332E-2</v>
      </c>
      <c r="J24" s="20">
        <v>0</v>
      </c>
      <c r="K24" s="21">
        <v>0</v>
      </c>
      <c r="L24" s="21">
        <f t="shared" si="0"/>
        <v>9</v>
      </c>
      <c r="M24" s="138">
        <v>0.34525462962962966</v>
      </c>
      <c r="N24" s="74">
        <v>6.9444444444444441E-3</v>
      </c>
      <c r="O24" s="22"/>
      <c r="P24" s="24">
        <v>1</v>
      </c>
      <c r="Q24" s="22">
        <v>2</v>
      </c>
      <c r="R24" s="21">
        <f t="shared" si="1"/>
        <v>2</v>
      </c>
      <c r="S24" s="34">
        <v>0.47274305555555557</v>
      </c>
      <c r="T24" s="77">
        <v>0.15625</v>
      </c>
      <c r="U24" s="23"/>
    </row>
    <row r="25" spans="2:21" x14ac:dyDescent="0.25">
      <c r="B25" s="3">
        <v>22</v>
      </c>
      <c r="C25" s="2" t="s">
        <v>7</v>
      </c>
      <c r="D25" s="20">
        <v>0</v>
      </c>
      <c r="E25" s="30">
        <v>0</v>
      </c>
      <c r="F25" s="30">
        <f t="shared" si="2"/>
        <v>2</v>
      </c>
      <c r="G25" s="39">
        <v>0.26278935185185187</v>
      </c>
      <c r="H25" s="82">
        <v>1.7361111111111112E-2</v>
      </c>
      <c r="I25" s="44">
        <v>2.0833333333333332E-2</v>
      </c>
      <c r="J25" s="20">
        <v>0</v>
      </c>
      <c r="K25" s="21">
        <v>0</v>
      </c>
      <c r="L25" s="21">
        <f t="shared" si="0"/>
        <v>9</v>
      </c>
      <c r="M25" s="138">
        <v>0.34583333333333338</v>
      </c>
      <c r="N25" s="74">
        <v>0</v>
      </c>
      <c r="O25" s="22"/>
      <c r="P25" s="24">
        <v>0</v>
      </c>
      <c r="Q25" s="22">
        <v>0</v>
      </c>
      <c r="R25" s="21">
        <f t="shared" si="1"/>
        <v>2</v>
      </c>
      <c r="S25" s="34">
        <v>0.47332175925925929</v>
      </c>
      <c r="T25" s="77">
        <v>0.14930555555555555</v>
      </c>
      <c r="U25" s="23"/>
    </row>
    <row r="26" spans="2:21" x14ac:dyDescent="0.25">
      <c r="B26" s="3">
        <v>23</v>
      </c>
      <c r="C26" s="2" t="s">
        <v>20</v>
      </c>
      <c r="D26" s="20">
        <v>0</v>
      </c>
      <c r="E26" s="30">
        <v>0</v>
      </c>
      <c r="F26" s="30">
        <f t="shared" si="2"/>
        <v>2</v>
      </c>
      <c r="G26" s="39">
        <v>0.26383101851851853</v>
      </c>
      <c r="H26" s="82">
        <v>3.8194444444444441E-2</v>
      </c>
      <c r="I26" s="44"/>
      <c r="J26" s="20">
        <v>0</v>
      </c>
      <c r="K26" s="21">
        <v>0</v>
      </c>
      <c r="L26" s="21">
        <f t="shared" si="0"/>
        <v>9</v>
      </c>
      <c r="M26" s="138">
        <v>0.34658564814814818</v>
      </c>
      <c r="N26" s="74">
        <v>3.472222222222222E-3</v>
      </c>
      <c r="O26" s="22"/>
      <c r="P26" s="24">
        <v>0</v>
      </c>
      <c r="Q26" s="22">
        <v>0</v>
      </c>
      <c r="R26" s="21">
        <f t="shared" si="1"/>
        <v>2</v>
      </c>
      <c r="S26" s="34">
        <v>0.47413194444444445</v>
      </c>
      <c r="T26" s="77">
        <v>0.15625</v>
      </c>
      <c r="U26" s="23"/>
    </row>
    <row r="27" spans="2:21" x14ac:dyDescent="0.25">
      <c r="B27" s="3">
        <v>24</v>
      </c>
      <c r="C27" s="2" t="s">
        <v>21</v>
      </c>
      <c r="D27" s="25">
        <v>0</v>
      </c>
      <c r="E27" s="30">
        <v>0</v>
      </c>
      <c r="F27" s="30">
        <f t="shared" si="2"/>
        <v>2</v>
      </c>
      <c r="G27" s="39">
        <v>0.26498842592592592</v>
      </c>
      <c r="H27" s="82">
        <v>2.4305555555555556E-2</v>
      </c>
      <c r="I27" s="44"/>
      <c r="J27" s="20">
        <v>2</v>
      </c>
      <c r="K27" s="21">
        <v>1</v>
      </c>
      <c r="L27" s="21">
        <f t="shared" si="0"/>
        <v>10</v>
      </c>
      <c r="M27" s="138">
        <v>0.34814814814814815</v>
      </c>
      <c r="N27" s="74">
        <v>1.3888888888888888E-2</v>
      </c>
      <c r="O27" s="22"/>
      <c r="P27" s="24">
        <v>2</v>
      </c>
      <c r="Q27" s="22">
        <v>1</v>
      </c>
      <c r="R27" s="21">
        <f t="shared" si="1"/>
        <v>3</v>
      </c>
      <c r="S27" s="34">
        <v>0.47557870370370375</v>
      </c>
      <c r="T27" s="77">
        <v>0.15972222222222224</v>
      </c>
      <c r="U27" s="23"/>
    </row>
    <row r="28" spans="2:21" x14ac:dyDescent="0.25">
      <c r="B28" s="3">
        <v>25</v>
      </c>
      <c r="C28" s="2" t="s">
        <v>22</v>
      </c>
      <c r="D28" s="20">
        <v>0</v>
      </c>
      <c r="E28" s="30">
        <v>0</v>
      </c>
      <c r="F28" s="30">
        <f t="shared" si="2"/>
        <v>2</v>
      </c>
      <c r="G28" s="39">
        <v>0.26550925925925922</v>
      </c>
      <c r="H28" s="82">
        <v>1.3888888888888888E-2</v>
      </c>
      <c r="I28" s="44"/>
      <c r="J28" s="20">
        <v>0</v>
      </c>
      <c r="K28" s="21">
        <v>0</v>
      </c>
      <c r="L28" s="21">
        <f t="shared" si="0"/>
        <v>10</v>
      </c>
      <c r="M28" s="138">
        <v>0.34872685185185182</v>
      </c>
      <c r="N28" s="74">
        <v>6.9444444444444441E-3</v>
      </c>
      <c r="O28" s="22"/>
      <c r="P28" s="24">
        <v>0</v>
      </c>
      <c r="Q28" s="22">
        <v>0</v>
      </c>
      <c r="R28" s="21">
        <f t="shared" si="1"/>
        <v>3</v>
      </c>
      <c r="S28" s="34">
        <v>0.4763310185185185</v>
      </c>
      <c r="T28" s="77">
        <v>0.16319444444444445</v>
      </c>
      <c r="U28" s="23"/>
    </row>
    <row r="29" spans="2:21" x14ac:dyDescent="0.25">
      <c r="B29" s="3">
        <v>26</v>
      </c>
      <c r="C29" s="2" t="s">
        <v>23</v>
      </c>
      <c r="D29" s="20">
        <v>0</v>
      </c>
      <c r="E29" s="30">
        <v>0</v>
      </c>
      <c r="F29" s="30">
        <f t="shared" si="2"/>
        <v>2</v>
      </c>
      <c r="G29" s="39">
        <v>0.26678240740740738</v>
      </c>
      <c r="H29" s="82">
        <v>6.9444444444444441E-3</v>
      </c>
      <c r="I29" s="44">
        <v>3.125E-2</v>
      </c>
      <c r="J29" s="20">
        <v>2</v>
      </c>
      <c r="K29" s="21">
        <v>0</v>
      </c>
      <c r="L29" s="21">
        <f t="shared" si="0"/>
        <v>12</v>
      </c>
      <c r="M29" s="138">
        <v>0.34965277777777781</v>
      </c>
      <c r="N29" s="89" t="s">
        <v>36</v>
      </c>
      <c r="O29" s="35">
        <v>2.0833333333333332E-2</v>
      </c>
      <c r="P29" s="24">
        <v>0</v>
      </c>
      <c r="Q29" s="22">
        <v>0</v>
      </c>
      <c r="R29" s="21">
        <f t="shared" si="1"/>
        <v>3</v>
      </c>
      <c r="S29" s="34">
        <v>0.47714120370370372</v>
      </c>
      <c r="T29" s="77">
        <v>0.12847222222222224</v>
      </c>
      <c r="U29" s="23"/>
    </row>
    <row r="30" spans="2:21" x14ac:dyDescent="0.25">
      <c r="B30" s="3">
        <v>27</v>
      </c>
      <c r="C30" s="2" t="s">
        <v>6</v>
      </c>
      <c r="D30" s="20">
        <v>0</v>
      </c>
      <c r="E30" s="30">
        <v>0</v>
      </c>
      <c r="F30" s="30">
        <f t="shared" si="2"/>
        <v>2</v>
      </c>
      <c r="G30" s="39">
        <v>0.2675925925925926</v>
      </c>
      <c r="H30" s="85" t="s">
        <v>31</v>
      </c>
      <c r="I30" s="44">
        <v>2.7777777777777776E-2</v>
      </c>
      <c r="J30" s="20">
        <v>0</v>
      </c>
      <c r="K30" s="21">
        <v>1</v>
      </c>
      <c r="L30" s="21">
        <f t="shared" si="0"/>
        <v>11</v>
      </c>
      <c r="M30" s="138">
        <v>0.35046296296296298</v>
      </c>
      <c r="N30" s="89" t="s">
        <v>37</v>
      </c>
      <c r="O30" s="35">
        <v>5.5555555555555552E-2</v>
      </c>
      <c r="P30" s="24">
        <v>0</v>
      </c>
      <c r="Q30" s="22">
        <v>0</v>
      </c>
      <c r="R30" s="21">
        <f t="shared" si="1"/>
        <v>3</v>
      </c>
      <c r="S30" s="34">
        <v>0.47806712962962966</v>
      </c>
      <c r="T30" s="76">
        <v>0.10069444444444443</v>
      </c>
      <c r="U30" s="23"/>
    </row>
    <row r="31" spans="2:21" x14ac:dyDescent="0.25">
      <c r="B31" s="3">
        <v>28</v>
      </c>
      <c r="C31" s="2" t="s">
        <v>5</v>
      </c>
      <c r="D31" s="25">
        <v>0</v>
      </c>
      <c r="E31" s="30">
        <v>0</v>
      </c>
      <c r="F31" s="30">
        <f t="shared" si="2"/>
        <v>2</v>
      </c>
      <c r="G31" s="39">
        <v>0.26886574074074071</v>
      </c>
      <c r="H31" s="85" t="s">
        <v>32</v>
      </c>
      <c r="I31" s="44">
        <v>3.4722222222222224E-2</v>
      </c>
      <c r="J31" s="20">
        <v>1</v>
      </c>
      <c r="K31" s="21">
        <v>5</v>
      </c>
      <c r="L31" s="21">
        <f t="shared" si="0"/>
        <v>7</v>
      </c>
      <c r="M31" s="138">
        <v>0.35196759259259264</v>
      </c>
      <c r="N31" s="89" t="s">
        <v>38</v>
      </c>
      <c r="O31" s="35">
        <v>4.8611111111111112E-2</v>
      </c>
      <c r="P31" s="24">
        <v>0</v>
      </c>
      <c r="Q31" s="22">
        <v>0</v>
      </c>
      <c r="R31" s="21">
        <f t="shared" si="1"/>
        <v>3</v>
      </c>
      <c r="S31" s="34">
        <v>0.47922453703703699</v>
      </c>
      <c r="T31" s="76">
        <v>8.6805555555555566E-2</v>
      </c>
      <c r="U31" s="23"/>
    </row>
    <row r="32" spans="2:21" x14ac:dyDescent="0.25">
      <c r="B32" s="3">
        <v>29</v>
      </c>
      <c r="C32" s="2" t="s">
        <v>4</v>
      </c>
      <c r="D32" s="20">
        <v>0</v>
      </c>
      <c r="E32" s="30">
        <v>2</v>
      </c>
      <c r="F32" s="30">
        <f t="shared" si="2"/>
        <v>0</v>
      </c>
      <c r="G32" s="39">
        <v>0.27089120370370373</v>
      </c>
      <c r="H32" s="82">
        <v>3.472222222222222E-3</v>
      </c>
      <c r="I32" s="44">
        <v>4.1666666666666664E-2</v>
      </c>
      <c r="J32" s="20">
        <v>0</v>
      </c>
      <c r="K32" s="21">
        <v>5</v>
      </c>
      <c r="L32" s="21">
        <f t="shared" si="0"/>
        <v>2</v>
      </c>
      <c r="M32" s="138">
        <v>0.35410879629629632</v>
      </c>
      <c r="N32" s="89" t="s">
        <v>39</v>
      </c>
      <c r="O32" s="35">
        <v>5.5555555555555552E-2</v>
      </c>
      <c r="P32" s="24">
        <v>0</v>
      </c>
      <c r="Q32" s="22">
        <v>1</v>
      </c>
      <c r="R32" s="21">
        <f t="shared" si="1"/>
        <v>2</v>
      </c>
      <c r="S32" s="34">
        <v>0.48032407407407413</v>
      </c>
      <c r="T32" s="75">
        <v>6.9444444444444434E-2</v>
      </c>
      <c r="U32" s="23"/>
    </row>
    <row r="33" spans="2:21" x14ac:dyDescent="0.25">
      <c r="B33" s="3">
        <v>30</v>
      </c>
      <c r="C33" s="2" t="s">
        <v>3</v>
      </c>
      <c r="D33" s="20">
        <v>0</v>
      </c>
      <c r="E33" s="30">
        <v>0</v>
      </c>
      <c r="F33" s="30">
        <f t="shared" si="2"/>
        <v>0</v>
      </c>
      <c r="G33" s="39">
        <v>0.27199074074074076</v>
      </c>
      <c r="H33" s="85" t="s">
        <v>33</v>
      </c>
      <c r="I33" s="44">
        <v>1.3888888888888888E-2</v>
      </c>
      <c r="J33" s="20">
        <v>0</v>
      </c>
      <c r="K33" s="21">
        <v>0</v>
      </c>
      <c r="L33" s="21">
        <f t="shared" si="0"/>
        <v>2</v>
      </c>
      <c r="M33" s="138">
        <v>0.35532407407407413</v>
      </c>
      <c r="N33" s="89" t="s">
        <v>33</v>
      </c>
      <c r="O33" s="35">
        <v>1.3888888888888888E-2</v>
      </c>
      <c r="P33" s="24">
        <v>0</v>
      </c>
      <c r="Q33" s="22">
        <v>0</v>
      </c>
      <c r="R33" s="21">
        <f t="shared" si="1"/>
        <v>2</v>
      </c>
      <c r="S33" s="34">
        <v>0.48136574074074073</v>
      </c>
      <c r="T33" s="75">
        <v>4.8611111111111112E-2</v>
      </c>
      <c r="U33" s="23"/>
    </row>
    <row r="34" spans="2:21" x14ac:dyDescent="0.25">
      <c r="B34" s="3">
        <v>31</v>
      </c>
      <c r="C34" s="2" t="s">
        <v>2</v>
      </c>
      <c r="D34" s="20">
        <v>0</v>
      </c>
      <c r="E34" s="30">
        <v>0</v>
      </c>
      <c r="F34" s="30">
        <f t="shared" si="2"/>
        <v>0</v>
      </c>
      <c r="G34" s="39">
        <v>0.27372685185185186</v>
      </c>
      <c r="H34" s="82">
        <v>6.9444444444444441E-3</v>
      </c>
      <c r="I34" s="44">
        <v>3.8194444444444441E-2</v>
      </c>
      <c r="J34" s="20">
        <v>0</v>
      </c>
      <c r="K34" s="21">
        <v>0</v>
      </c>
      <c r="L34" s="21">
        <f t="shared" si="0"/>
        <v>2</v>
      </c>
      <c r="M34" s="138">
        <v>0.35682870370370368</v>
      </c>
      <c r="N34" s="89" t="s">
        <v>34</v>
      </c>
      <c r="O34" s="35">
        <v>6.9444444444444441E-3</v>
      </c>
      <c r="P34" s="24">
        <v>0</v>
      </c>
      <c r="Q34" s="22">
        <v>0</v>
      </c>
      <c r="R34" s="21">
        <f t="shared" si="1"/>
        <v>2</v>
      </c>
      <c r="S34" s="34">
        <v>0.4824074074074074</v>
      </c>
      <c r="T34" s="74">
        <v>2.7777777777777776E-2</v>
      </c>
      <c r="U34" s="23"/>
    </row>
    <row r="35" spans="2:21" x14ac:dyDescent="0.25">
      <c r="B35" s="3">
        <v>32</v>
      </c>
      <c r="C35" s="2" t="s">
        <v>1</v>
      </c>
      <c r="D35" s="25">
        <v>0</v>
      </c>
      <c r="E35" s="30">
        <v>0</v>
      </c>
      <c r="F35" s="30">
        <f t="shared" si="2"/>
        <v>0</v>
      </c>
      <c r="G35" s="39">
        <v>0.2751736111111111</v>
      </c>
      <c r="H35" s="82">
        <v>1.0416666666666666E-2</v>
      </c>
      <c r="I35" s="44"/>
      <c r="J35" s="20">
        <v>0</v>
      </c>
      <c r="K35" s="21">
        <v>0</v>
      </c>
      <c r="L35" s="21">
        <f t="shared" si="0"/>
        <v>2</v>
      </c>
      <c r="M35" s="138">
        <v>0.35844907407407406</v>
      </c>
      <c r="N35" s="74">
        <v>6.9444444444444441E-3</v>
      </c>
      <c r="O35" s="22"/>
      <c r="P35" s="24">
        <v>0</v>
      </c>
      <c r="Q35" s="22">
        <v>0</v>
      </c>
      <c r="R35" s="21">
        <f t="shared" si="1"/>
        <v>2</v>
      </c>
      <c r="S35" s="34">
        <v>0.48356481481481484</v>
      </c>
      <c r="T35" s="74">
        <v>1.3888888888888888E-2</v>
      </c>
      <c r="U35" s="23"/>
    </row>
    <row r="36" spans="2:21" ht="15.75" thickBot="1" x14ac:dyDescent="0.3">
      <c r="B36" s="3">
        <v>33</v>
      </c>
      <c r="C36" s="2" t="s">
        <v>0</v>
      </c>
      <c r="D36" s="32"/>
      <c r="E36" s="31">
        <v>0</v>
      </c>
      <c r="F36" s="172"/>
      <c r="G36" s="40">
        <v>0.27696759259259257</v>
      </c>
      <c r="H36" s="86" t="s">
        <v>34</v>
      </c>
      <c r="I36" s="45">
        <v>6.9444444444444441E-3</v>
      </c>
      <c r="J36" s="32"/>
      <c r="K36" s="27">
        <v>2</v>
      </c>
      <c r="L36" s="172"/>
      <c r="M36" s="43">
        <v>0.35983796296296294</v>
      </c>
      <c r="N36" s="90" t="s">
        <v>32</v>
      </c>
      <c r="O36" s="46">
        <v>3.4722222222222224E-2</v>
      </c>
      <c r="P36" s="62"/>
      <c r="Q36" s="28">
        <v>2</v>
      </c>
      <c r="R36" s="172"/>
      <c r="S36" s="36">
        <v>0.4850694444444445</v>
      </c>
      <c r="T36" s="90" t="s">
        <v>36</v>
      </c>
      <c r="U36" s="155">
        <v>2.0833333333333332E-2</v>
      </c>
    </row>
    <row r="37" spans="2:21" x14ac:dyDescent="0.25">
      <c r="B37" s="3"/>
      <c r="D37" t="s">
        <v>117</v>
      </c>
      <c r="J37" t="s">
        <v>117</v>
      </c>
      <c r="P37" t="s">
        <v>122</v>
      </c>
    </row>
    <row r="38" spans="2:21" x14ac:dyDescent="0.25">
      <c r="D38" t="s">
        <v>42</v>
      </c>
      <c r="J38" t="s">
        <v>42</v>
      </c>
      <c r="P38" t="s">
        <v>101</v>
      </c>
    </row>
    <row r="43" spans="2:21" ht="15.75" thickBot="1" x14ac:dyDescent="0.3"/>
    <row r="44" spans="2:21" x14ac:dyDescent="0.25">
      <c r="D44" s="181" t="s">
        <v>105</v>
      </c>
      <c r="E44" s="182"/>
      <c r="F44" s="182"/>
      <c r="G44" s="182"/>
      <c r="H44" s="182"/>
      <c r="I44" s="182"/>
      <c r="J44" s="178" t="s">
        <v>108</v>
      </c>
      <c r="K44" s="179"/>
      <c r="L44" s="179"/>
      <c r="M44" s="179"/>
      <c r="N44" s="179"/>
      <c r="O44" s="180"/>
    </row>
    <row r="45" spans="2:21" ht="15.75" thickBot="1" x14ac:dyDescent="0.3">
      <c r="B45" s="3" t="s">
        <v>55</v>
      </c>
      <c r="C45" s="37"/>
      <c r="D45" s="5" t="s">
        <v>24</v>
      </c>
      <c r="E45" s="6" t="s">
        <v>25</v>
      </c>
      <c r="F45" s="3" t="s">
        <v>114</v>
      </c>
      <c r="G45" s="6" t="s">
        <v>26</v>
      </c>
      <c r="H45" s="6" t="s">
        <v>28</v>
      </c>
      <c r="I45" s="6" t="s">
        <v>27</v>
      </c>
      <c r="J45" s="5" t="s">
        <v>24</v>
      </c>
      <c r="K45" s="6" t="s">
        <v>25</v>
      </c>
      <c r="L45" s="149" t="s">
        <v>114</v>
      </c>
      <c r="M45" s="6" t="s">
        <v>26</v>
      </c>
      <c r="N45" s="6" t="s">
        <v>28</v>
      </c>
      <c r="O45" s="7" t="s">
        <v>27</v>
      </c>
    </row>
    <row r="46" spans="2:21" x14ac:dyDescent="0.25">
      <c r="B46" s="3">
        <v>1</v>
      </c>
      <c r="C46" s="2" t="s">
        <v>0</v>
      </c>
      <c r="D46" s="12">
        <v>0</v>
      </c>
      <c r="E46" s="11"/>
      <c r="F46" s="38">
        <v>0</v>
      </c>
      <c r="G46" s="41">
        <v>0.53229166666666672</v>
      </c>
      <c r="H46" s="87">
        <v>2.0833333333333332E-2</v>
      </c>
      <c r="I46" s="13"/>
      <c r="J46" s="15">
        <v>1</v>
      </c>
      <c r="K46" s="58"/>
      <c r="L46" s="13">
        <f>SUM(J46,-K46)</f>
        <v>1</v>
      </c>
      <c r="M46" s="116">
        <v>0.74126157407407411</v>
      </c>
      <c r="N46" s="73">
        <v>5.9027777777777783E-2</v>
      </c>
      <c r="O46" s="14"/>
    </row>
    <row r="47" spans="2:21" x14ac:dyDescent="0.25">
      <c r="B47" s="3">
        <v>2</v>
      </c>
      <c r="C47" s="2" t="s">
        <v>1</v>
      </c>
      <c r="D47" s="20">
        <v>1</v>
      </c>
      <c r="E47" s="21">
        <v>0</v>
      </c>
      <c r="F47" s="21">
        <f>SUM(D47,E47)</f>
        <v>1</v>
      </c>
      <c r="G47" s="138">
        <v>0.53414351851851849</v>
      </c>
      <c r="H47" s="74">
        <v>6.9444444444444441E-3</v>
      </c>
      <c r="I47" s="22"/>
      <c r="J47" s="24">
        <v>1</v>
      </c>
      <c r="K47" s="22">
        <v>0</v>
      </c>
      <c r="L47" s="22">
        <f>SUM(L46,J47,-K47)</f>
        <v>2</v>
      </c>
      <c r="M47" s="116">
        <v>0.74328703703703702</v>
      </c>
      <c r="N47" s="75">
        <v>5.5555555555555552E-2</v>
      </c>
      <c r="O47" s="23"/>
    </row>
    <row r="48" spans="2:21" x14ac:dyDescent="0.25">
      <c r="B48" s="3">
        <v>3</v>
      </c>
      <c r="C48" s="2" t="s">
        <v>2</v>
      </c>
      <c r="D48" s="20">
        <v>0</v>
      </c>
      <c r="E48" s="21">
        <v>0</v>
      </c>
      <c r="F48" s="21">
        <f>SUM(F47,D48,-E48)</f>
        <v>1</v>
      </c>
      <c r="G48" s="138">
        <v>0.53605324074074068</v>
      </c>
      <c r="H48" s="74">
        <v>3.8194444444444441E-2</v>
      </c>
      <c r="I48" s="22"/>
      <c r="J48" s="24">
        <v>0</v>
      </c>
      <c r="K48" s="22">
        <v>0</v>
      </c>
      <c r="L48" s="22">
        <f t="shared" ref="L48:L77" si="3">SUM(L47,J48,-K48)</f>
        <v>2</v>
      </c>
      <c r="M48" s="116">
        <v>0.74502314814814818</v>
      </c>
      <c r="N48" s="75">
        <v>7.6388888888888895E-2</v>
      </c>
      <c r="O48" s="23"/>
    </row>
    <row r="49" spans="2:15" x14ac:dyDescent="0.25">
      <c r="B49" s="3">
        <v>4</v>
      </c>
      <c r="C49" s="2" t="s">
        <v>3</v>
      </c>
      <c r="D49" s="20">
        <v>0</v>
      </c>
      <c r="E49" s="21">
        <v>0</v>
      </c>
      <c r="F49" s="21">
        <f t="shared" ref="F49:F77" si="4">SUM(F48,D49,-E49)</f>
        <v>1</v>
      </c>
      <c r="G49" s="138">
        <v>0.53732638888888895</v>
      </c>
      <c r="H49" s="74">
        <v>3.125E-2</v>
      </c>
      <c r="I49" s="22"/>
      <c r="J49" s="24">
        <v>1</v>
      </c>
      <c r="K49" s="22">
        <v>0</v>
      </c>
      <c r="L49" s="22">
        <f t="shared" si="3"/>
        <v>3</v>
      </c>
      <c r="M49" s="116">
        <v>0.74641203703703696</v>
      </c>
      <c r="N49" s="75">
        <v>7.6388888888888895E-2</v>
      </c>
      <c r="O49" s="23"/>
    </row>
    <row r="50" spans="2:15" x14ac:dyDescent="0.25">
      <c r="B50" s="3">
        <v>5</v>
      </c>
      <c r="C50" s="2" t="s">
        <v>4</v>
      </c>
      <c r="D50" s="20">
        <v>2</v>
      </c>
      <c r="E50" s="21">
        <v>0</v>
      </c>
      <c r="F50" s="21">
        <f t="shared" si="4"/>
        <v>3</v>
      </c>
      <c r="G50" s="138">
        <v>0.53842592592592597</v>
      </c>
      <c r="H50" s="74">
        <v>1.3888888888888888E-2</v>
      </c>
      <c r="I50" s="35"/>
      <c r="J50" s="24">
        <v>4</v>
      </c>
      <c r="K50" s="22">
        <v>0</v>
      </c>
      <c r="L50" s="22">
        <f t="shared" si="3"/>
        <v>7</v>
      </c>
      <c r="M50" s="116">
        <v>0.74791666666666667</v>
      </c>
      <c r="N50" s="76">
        <v>8.3333333333333329E-2</v>
      </c>
      <c r="O50" s="23"/>
    </row>
    <row r="51" spans="2:15" x14ac:dyDescent="0.25">
      <c r="B51" s="3">
        <v>6</v>
      </c>
      <c r="C51" s="2" t="s">
        <v>5</v>
      </c>
      <c r="D51" s="20">
        <v>0</v>
      </c>
      <c r="E51" s="21">
        <v>1</v>
      </c>
      <c r="F51" s="21">
        <f t="shared" si="4"/>
        <v>2</v>
      </c>
      <c r="G51" s="138">
        <v>0.5400462962962963</v>
      </c>
      <c r="H51" s="74">
        <v>2.7777777777777776E-2</v>
      </c>
      <c r="I51" s="22"/>
      <c r="J51" s="24">
        <v>3</v>
      </c>
      <c r="K51" s="22">
        <v>0</v>
      </c>
      <c r="L51" s="22">
        <f t="shared" si="3"/>
        <v>10</v>
      </c>
      <c r="M51" s="116">
        <v>0.74965277777777783</v>
      </c>
      <c r="N51" s="76">
        <v>0.10416666666666667</v>
      </c>
      <c r="O51" s="23"/>
    </row>
    <row r="52" spans="2:15" x14ac:dyDescent="0.25">
      <c r="B52" s="3">
        <v>7</v>
      </c>
      <c r="C52" s="2" t="s">
        <v>6</v>
      </c>
      <c r="D52" s="20">
        <v>0</v>
      </c>
      <c r="E52" s="21">
        <v>0</v>
      </c>
      <c r="F52" s="21">
        <f t="shared" si="4"/>
        <v>2</v>
      </c>
      <c r="G52" s="138">
        <v>0.54085648148148147</v>
      </c>
      <c r="H52" s="74">
        <v>3.4722222222222224E-2</v>
      </c>
      <c r="I52" s="22"/>
      <c r="J52" s="24">
        <v>0</v>
      </c>
      <c r="K52" s="22">
        <v>0</v>
      </c>
      <c r="L52" s="22">
        <f t="shared" si="3"/>
        <v>10</v>
      </c>
      <c r="M52" s="116">
        <v>0.7505208333333333</v>
      </c>
      <c r="N52" s="76">
        <v>0.11458333333333333</v>
      </c>
      <c r="O52" s="23"/>
    </row>
    <row r="53" spans="2:15" x14ac:dyDescent="0.25">
      <c r="B53" s="3">
        <v>8</v>
      </c>
      <c r="C53" s="2" t="s">
        <v>7</v>
      </c>
      <c r="D53" s="20">
        <v>0</v>
      </c>
      <c r="E53" s="21">
        <v>0</v>
      </c>
      <c r="F53" s="21">
        <f t="shared" si="4"/>
        <v>2</v>
      </c>
      <c r="G53" s="138">
        <v>0.54155092592592591</v>
      </c>
      <c r="H53" s="74">
        <v>3.4722222222222224E-2</v>
      </c>
      <c r="I53" s="22"/>
      <c r="J53" s="24">
        <v>3</v>
      </c>
      <c r="K53" s="22">
        <v>2</v>
      </c>
      <c r="L53" s="22">
        <f t="shared" si="3"/>
        <v>11</v>
      </c>
      <c r="M53" s="116">
        <v>0.75167824074074074</v>
      </c>
      <c r="N53" s="77">
        <v>0.1423611111111111</v>
      </c>
      <c r="O53" s="23"/>
    </row>
    <row r="54" spans="2:15" x14ac:dyDescent="0.25">
      <c r="B54" s="3">
        <v>9</v>
      </c>
      <c r="C54" s="2" t="s">
        <v>8</v>
      </c>
      <c r="D54" s="20">
        <v>0</v>
      </c>
      <c r="E54" s="21">
        <v>0</v>
      </c>
      <c r="F54" s="21">
        <f t="shared" si="4"/>
        <v>2</v>
      </c>
      <c r="G54" s="138">
        <v>0.54224537037037035</v>
      </c>
      <c r="H54" s="74">
        <v>3.4722222222222224E-2</v>
      </c>
      <c r="I54" s="22"/>
      <c r="J54" s="24">
        <v>3</v>
      </c>
      <c r="K54" s="22">
        <v>1</v>
      </c>
      <c r="L54" s="22">
        <f t="shared" si="3"/>
        <v>13</v>
      </c>
      <c r="M54" s="116">
        <v>0.75266203703703705</v>
      </c>
      <c r="N54" s="77">
        <v>0.15972222222222224</v>
      </c>
      <c r="O54" s="23"/>
    </row>
    <row r="55" spans="2:15" x14ac:dyDescent="0.25">
      <c r="B55" s="3">
        <v>10</v>
      </c>
      <c r="C55" s="2" t="s">
        <v>9</v>
      </c>
      <c r="D55" s="20">
        <v>1</v>
      </c>
      <c r="E55" s="21">
        <v>0</v>
      </c>
      <c r="F55" s="21">
        <f t="shared" si="4"/>
        <v>3</v>
      </c>
      <c r="G55" s="138">
        <v>0.54357638888888882</v>
      </c>
      <c r="H55" s="75">
        <v>7.2916666666666671E-2</v>
      </c>
      <c r="I55" s="22"/>
      <c r="J55" s="24">
        <v>0</v>
      </c>
      <c r="K55" s="22">
        <v>2</v>
      </c>
      <c r="L55" s="22">
        <f t="shared" si="3"/>
        <v>11</v>
      </c>
      <c r="M55" s="116">
        <v>0.75381944444444438</v>
      </c>
      <c r="N55" s="94">
        <v>0.1875</v>
      </c>
      <c r="O55" s="23"/>
    </row>
    <row r="56" spans="2:15" x14ac:dyDescent="0.25">
      <c r="B56" s="3">
        <v>11</v>
      </c>
      <c r="C56" s="2" t="s">
        <v>10</v>
      </c>
      <c r="D56" s="20">
        <v>0</v>
      </c>
      <c r="E56" s="21">
        <v>0</v>
      </c>
      <c r="F56" s="21">
        <f t="shared" si="4"/>
        <v>3</v>
      </c>
      <c r="G56" s="138">
        <v>0.54456018518518523</v>
      </c>
      <c r="H56" s="76">
        <v>9.0277777777777776E-2</v>
      </c>
      <c r="I56" s="22"/>
      <c r="J56" s="24">
        <v>1</v>
      </c>
      <c r="K56" s="22">
        <v>2</v>
      </c>
      <c r="L56" s="22">
        <f t="shared" si="3"/>
        <v>10</v>
      </c>
      <c r="M56" s="116">
        <v>0.75509259259259265</v>
      </c>
      <c r="N56" s="133">
        <v>0.22222222222222221</v>
      </c>
      <c r="O56" s="23"/>
    </row>
    <row r="57" spans="2:15" x14ac:dyDescent="0.25">
      <c r="B57" s="3">
        <v>12</v>
      </c>
      <c r="C57" s="2" t="s">
        <v>11</v>
      </c>
      <c r="D57" s="20">
        <v>0</v>
      </c>
      <c r="E57" s="21">
        <v>2</v>
      </c>
      <c r="F57" s="21">
        <f t="shared" si="4"/>
        <v>1</v>
      </c>
      <c r="G57" s="138">
        <v>0.54583333333333328</v>
      </c>
      <c r="H57" s="77">
        <v>0.125</v>
      </c>
      <c r="I57" s="22"/>
      <c r="J57" s="24">
        <v>2</v>
      </c>
      <c r="K57" s="22">
        <v>4</v>
      </c>
      <c r="L57" s="22">
        <f t="shared" si="3"/>
        <v>8</v>
      </c>
      <c r="M57" s="116">
        <v>0.75578703703703709</v>
      </c>
      <c r="N57" s="133">
        <v>0.22222222222222221</v>
      </c>
      <c r="O57" s="23"/>
    </row>
    <row r="58" spans="2:15" x14ac:dyDescent="0.25">
      <c r="B58" s="3">
        <v>13</v>
      </c>
      <c r="C58" s="2" t="s">
        <v>12</v>
      </c>
      <c r="D58" s="20">
        <v>0</v>
      </c>
      <c r="E58" s="21">
        <v>0</v>
      </c>
      <c r="F58" s="21">
        <f t="shared" si="4"/>
        <v>1</v>
      </c>
      <c r="G58" s="138">
        <v>0.54762731481481486</v>
      </c>
      <c r="H58" s="94">
        <v>0.19097222222222221</v>
      </c>
      <c r="I58" s="22"/>
      <c r="J58" s="24">
        <v>3</v>
      </c>
      <c r="K58" s="22">
        <v>1</v>
      </c>
      <c r="L58" s="22">
        <f t="shared" si="3"/>
        <v>10</v>
      </c>
      <c r="M58" s="116">
        <v>0.75671296296296298</v>
      </c>
      <c r="N58" s="133">
        <v>0.23611111111111113</v>
      </c>
      <c r="O58" s="23"/>
    </row>
    <row r="59" spans="2:15" x14ac:dyDescent="0.25">
      <c r="B59" s="3">
        <v>14</v>
      </c>
      <c r="C59" s="2" t="s">
        <v>13</v>
      </c>
      <c r="D59" s="20">
        <v>0</v>
      </c>
      <c r="E59" s="21">
        <v>0</v>
      </c>
      <c r="F59" s="21">
        <f t="shared" si="4"/>
        <v>1</v>
      </c>
      <c r="G59" s="138">
        <v>0.54826388888888888</v>
      </c>
      <c r="H59" s="94">
        <v>0.1875</v>
      </c>
      <c r="I59" s="22"/>
      <c r="J59" s="24">
        <v>0</v>
      </c>
      <c r="K59" s="22">
        <v>0</v>
      </c>
      <c r="L59" s="22">
        <f t="shared" si="3"/>
        <v>10</v>
      </c>
      <c r="M59" s="116">
        <v>0.75752314814814825</v>
      </c>
      <c r="N59" s="133">
        <v>0.24305555555555555</v>
      </c>
      <c r="O59" s="23"/>
    </row>
    <row r="60" spans="2:15" x14ac:dyDescent="0.25">
      <c r="B60" s="3">
        <v>15</v>
      </c>
      <c r="C60" s="2" t="s">
        <v>14</v>
      </c>
      <c r="D60" s="20">
        <v>0</v>
      </c>
      <c r="E60" s="21">
        <v>0</v>
      </c>
      <c r="F60" s="21">
        <f t="shared" si="4"/>
        <v>1</v>
      </c>
      <c r="G60" s="138">
        <v>0.54872685185185188</v>
      </c>
      <c r="H60" s="77">
        <v>0.13194444444444445</v>
      </c>
      <c r="I60" s="22"/>
      <c r="J60" s="24">
        <v>0</v>
      </c>
      <c r="K60" s="22">
        <v>0</v>
      </c>
      <c r="L60" s="22">
        <f t="shared" si="3"/>
        <v>10</v>
      </c>
      <c r="M60" s="116">
        <v>0.75810185185185175</v>
      </c>
      <c r="N60" s="94">
        <v>0.19444444444444445</v>
      </c>
      <c r="O60" s="23"/>
    </row>
    <row r="61" spans="2:15" x14ac:dyDescent="0.25">
      <c r="B61" s="3">
        <v>16</v>
      </c>
      <c r="C61" s="2" t="s">
        <v>15</v>
      </c>
      <c r="D61" s="20">
        <v>0</v>
      </c>
      <c r="E61" s="21">
        <v>0</v>
      </c>
      <c r="F61" s="21">
        <f t="shared" si="4"/>
        <v>1</v>
      </c>
      <c r="G61" s="138">
        <v>0.54924768518518519</v>
      </c>
      <c r="H61" s="76">
        <v>0.12152777777777778</v>
      </c>
      <c r="I61" s="22"/>
      <c r="J61" s="24">
        <v>0</v>
      </c>
      <c r="K61" s="22">
        <v>0</v>
      </c>
      <c r="L61" s="22">
        <f t="shared" si="3"/>
        <v>10</v>
      </c>
      <c r="M61" s="116">
        <v>0.75862268518518527</v>
      </c>
      <c r="N61" s="94">
        <v>0.18402777777777779</v>
      </c>
      <c r="O61" s="23"/>
    </row>
    <row r="62" spans="2:15" x14ac:dyDescent="0.25">
      <c r="B62" s="3">
        <v>17</v>
      </c>
      <c r="C62" s="2" t="s">
        <v>16</v>
      </c>
      <c r="D62" s="20">
        <v>0</v>
      </c>
      <c r="E62" s="21">
        <v>0</v>
      </c>
      <c r="F62" s="21">
        <f t="shared" si="4"/>
        <v>1</v>
      </c>
      <c r="G62" s="138">
        <v>0.55063657407407407</v>
      </c>
      <c r="H62" s="75">
        <v>7.9861111111111105E-2</v>
      </c>
      <c r="I62" s="22"/>
      <c r="J62" s="24">
        <v>2</v>
      </c>
      <c r="K62" s="22">
        <v>1</v>
      </c>
      <c r="L62" s="22">
        <f t="shared" si="3"/>
        <v>11</v>
      </c>
      <c r="M62" s="116">
        <v>0.76030092592592602</v>
      </c>
      <c r="N62" s="77">
        <v>0.15972222222222224</v>
      </c>
      <c r="O62" s="23"/>
    </row>
    <row r="63" spans="2:15" x14ac:dyDescent="0.25">
      <c r="B63" s="3">
        <v>18</v>
      </c>
      <c r="C63" s="2" t="s">
        <v>17</v>
      </c>
      <c r="D63" s="20">
        <v>1</v>
      </c>
      <c r="E63" s="21">
        <v>0</v>
      </c>
      <c r="F63" s="21">
        <f t="shared" si="4"/>
        <v>2</v>
      </c>
      <c r="G63" s="138">
        <v>0.55202546296296295</v>
      </c>
      <c r="H63" s="76">
        <v>0.12152777777777778</v>
      </c>
      <c r="I63" s="22"/>
      <c r="J63" s="24">
        <v>0</v>
      </c>
      <c r="K63" s="22">
        <v>2</v>
      </c>
      <c r="L63" s="22">
        <f t="shared" si="3"/>
        <v>9</v>
      </c>
      <c r="M63" s="116">
        <v>0.76145833333333324</v>
      </c>
      <c r="N63" s="94">
        <v>0.1875</v>
      </c>
      <c r="O63" s="23"/>
    </row>
    <row r="64" spans="2:15" x14ac:dyDescent="0.25">
      <c r="B64" s="3">
        <v>19</v>
      </c>
      <c r="C64" s="2" t="s">
        <v>18</v>
      </c>
      <c r="D64" s="20">
        <v>1</v>
      </c>
      <c r="E64" s="21">
        <v>0</v>
      </c>
      <c r="F64" s="21">
        <f t="shared" si="4"/>
        <v>3</v>
      </c>
      <c r="G64" s="138">
        <v>0.55289351851851853</v>
      </c>
      <c r="H64" s="76">
        <v>9.0277777777777776E-2</v>
      </c>
      <c r="I64" s="22"/>
      <c r="J64" s="24">
        <v>1</v>
      </c>
      <c r="K64" s="22">
        <v>1</v>
      </c>
      <c r="L64" s="22">
        <f t="shared" si="3"/>
        <v>9</v>
      </c>
      <c r="M64" s="116">
        <v>0.7622106481481481</v>
      </c>
      <c r="N64" s="77">
        <v>0.14930555555555555</v>
      </c>
      <c r="O64" s="23"/>
    </row>
    <row r="65" spans="2:15" x14ac:dyDescent="0.25">
      <c r="B65" s="3">
        <v>20</v>
      </c>
      <c r="C65" s="2" t="s">
        <v>19</v>
      </c>
      <c r="D65" s="20">
        <v>1</v>
      </c>
      <c r="E65" s="21">
        <v>0</v>
      </c>
      <c r="F65" s="21">
        <f t="shared" si="4"/>
        <v>4</v>
      </c>
      <c r="G65" s="138">
        <v>0.55434027777777783</v>
      </c>
      <c r="H65" s="76">
        <v>9.375E-2</v>
      </c>
      <c r="I65" s="22"/>
      <c r="J65" s="24">
        <v>1</v>
      </c>
      <c r="K65" s="22">
        <v>2</v>
      </c>
      <c r="L65" s="22">
        <f t="shared" si="3"/>
        <v>8</v>
      </c>
      <c r="M65" s="116">
        <v>0.76354166666666667</v>
      </c>
      <c r="N65" s="77">
        <v>0.14583333333333334</v>
      </c>
      <c r="O65" s="23"/>
    </row>
    <row r="66" spans="2:15" x14ac:dyDescent="0.25">
      <c r="B66" s="3">
        <v>21</v>
      </c>
      <c r="C66" s="2" t="s">
        <v>8</v>
      </c>
      <c r="D66" s="20">
        <v>1</v>
      </c>
      <c r="E66" s="21">
        <v>0</v>
      </c>
      <c r="F66" s="21">
        <f t="shared" si="4"/>
        <v>5</v>
      </c>
      <c r="G66" s="138">
        <v>0.55503472222222217</v>
      </c>
      <c r="H66" s="76">
        <v>9.375E-2</v>
      </c>
      <c r="I66" s="22"/>
      <c r="J66" s="24">
        <v>0</v>
      </c>
      <c r="K66" s="22">
        <v>2</v>
      </c>
      <c r="L66" s="22">
        <f t="shared" si="3"/>
        <v>6</v>
      </c>
      <c r="M66" s="116">
        <v>0.76423611111111101</v>
      </c>
      <c r="N66" s="77">
        <v>0.14583333333333334</v>
      </c>
      <c r="O66" s="23"/>
    </row>
    <row r="67" spans="2:15" x14ac:dyDescent="0.25">
      <c r="B67" s="3">
        <v>22</v>
      </c>
      <c r="C67" s="2" t="s">
        <v>7</v>
      </c>
      <c r="D67" s="20">
        <v>0</v>
      </c>
      <c r="E67" s="21">
        <v>0</v>
      </c>
      <c r="F67" s="21">
        <f t="shared" si="4"/>
        <v>5</v>
      </c>
      <c r="G67" s="138">
        <v>0.55572916666666672</v>
      </c>
      <c r="H67" s="76">
        <v>9.375E-2</v>
      </c>
      <c r="I67" s="22"/>
      <c r="J67" s="24">
        <v>0</v>
      </c>
      <c r="K67" s="22">
        <v>0</v>
      </c>
      <c r="L67" s="22">
        <f t="shared" si="3"/>
        <v>6</v>
      </c>
      <c r="M67" s="116">
        <v>0.76475694444444453</v>
      </c>
      <c r="N67" s="77">
        <v>0.13541666666666666</v>
      </c>
      <c r="O67" s="23"/>
    </row>
    <row r="68" spans="2:15" x14ac:dyDescent="0.25">
      <c r="B68" s="3">
        <v>23</v>
      </c>
      <c r="C68" s="2" t="s">
        <v>20</v>
      </c>
      <c r="D68" s="20">
        <v>0</v>
      </c>
      <c r="E68" s="21">
        <v>0</v>
      </c>
      <c r="F68" s="21">
        <f t="shared" si="4"/>
        <v>5</v>
      </c>
      <c r="G68" s="138">
        <v>0.55653935185185188</v>
      </c>
      <c r="H68" s="76">
        <v>0.10069444444444443</v>
      </c>
      <c r="I68" s="22"/>
      <c r="J68" s="24">
        <v>2</v>
      </c>
      <c r="K68" s="22">
        <v>1</v>
      </c>
      <c r="L68" s="22">
        <f t="shared" si="3"/>
        <v>7</v>
      </c>
      <c r="M68" s="116">
        <v>0.765625</v>
      </c>
      <c r="N68" s="77">
        <v>0.14583333333333334</v>
      </c>
      <c r="O68" s="23"/>
    </row>
    <row r="69" spans="2:15" x14ac:dyDescent="0.25">
      <c r="B69" s="3">
        <v>24</v>
      </c>
      <c r="C69" s="2" t="s">
        <v>21</v>
      </c>
      <c r="D69" s="20">
        <v>1</v>
      </c>
      <c r="E69" s="21">
        <v>0</v>
      </c>
      <c r="F69" s="21">
        <f t="shared" si="4"/>
        <v>6</v>
      </c>
      <c r="G69" s="138">
        <v>0.55810185185185179</v>
      </c>
      <c r="H69" s="76">
        <v>0.1111111111111111</v>
      </c>
      <c r="I69" s="22"/>
      <c r="J69" s="24">
        <v>1</v>
      </c>
      <c r="K69" s="22">
        <v>2</v>
      </c>
      <c r="L69" s="22">
        <f t="shared" si="3"/>
        <v>6</v>
      </c>
      <c r="M69" s="116">
        <v>0.76724537037037033</v>
      </c>
      <c r="N69" s="77">
        <v>0.15972222222222224</v>
      </c>
      <c r="O69" s="23"/>
    </row>
    <row r="70" spans="2:15" x14ac:dyDescent="0.25">
      <c r="B70" s="3">
        <v>25</v>
      </c>
      <c r="C70" s="2" t="s">
        <v>22</v>
      </c>
      <c r="D70" s="20">
        <v>2</v>
      </c>
      <c r="E70" s="21">
        <v>0</v>
      </c>
      <c r="F70" s="21">
        <f t="shared" si="4"/>
        <v>8</v>
      </c>
      <c r="G70" s="138">
        <v>0.55914351851851851</v>
      </c>
      <c r="H70" s="77">
        <v>0.13194444444444445</v>
      </c>
      <c r="I70" s="22"/>
      <c r="J70" s="24">
        <v>0</v>
      </c>
      <c r="K70" s="22">
        <v>0</v>
      </c>
      <c r="L70" s="22">
        <f t="shared" si="3"/>
        <v>6</v>
      </c>
      <c r="M70" s="116">
        <v>0.76793981481481488</v>
      </c>
      <c r="N70" s="77">
        <v>0.15972222222222224</v>
      </c>
      <c r="O70" s="23"/>
    </row>
    <row r="71" spans="2:15" x14ac:dyDescent="0.25">
      <c r="B71" s="3">
        <v>26</v>
      </c>
      <c r="C71" s="2" t="s">
        <v>23</v>
      </c>
      <c r="D71" s="20">
        <v>0</v>
      </c>
      <c r="E71" s="21">
        <v>0</v>
      </c>
      <c r="F71" s="21">
        <f t="shared" si="4"/>
        <v>8</v>
      </c>
      <c r="G71" s="138">
        <v>0.55995370370370368</v>
      </c>
      <c r="H71" s="76">
        <v>9.7222222222222224E-2</v>
      </c>
      <c r="I71" s="35"/>
      <c r="J71" s="24">
        <v>0</v>
      </c>
      <c r="K71" s="22">
        <v>2</v>
      </c>
      <c r="L71" s="22">
        <f t="shared" si="3"/>
        <v>4</v>
      </c>
      <c r="M71" s="116">
        <v>0.76874999999999993</v>
      </c>
      <c r="N71" s="77">
        <v>0.125</v>
      </c>
      <c r="O71" s="23"/>
    </row>
    <row r="72" spans="2:15" x14ac:dyDescent="0.25">
      <c r="B72" s="3">
        <v>27</v>
      </c>
      <c r="C72" s="2" t="s">
        <v>6</v>
      </c>
      <c r="D72" s="20">
        <v>0</v>
      </c>
      <c r="E72" s="21">
        <v>0</v>
      </c>
      <c r="F72" s="21">
        <f t="shared" si="4"/>
        <v>8</v>
      </c>
      <c r="G72" s="138">
        <v>0.56082175925925926</v>
      </c>
      <c r="H72" s="75">
        <v>6.5972222222222224E-2</v>
      </c>
      <c r="I72" s="35"/>
      <c r="J72" s="24">
        <v>2</v>
      </c>
      <c r="K72" s="22">
        <v>0</v>
      </c>
      <c r="L72" s="22">
        <f t="shared" si="3"/>
        <v>6</v>
      </c>
      <c r="M72" s="116">
        <v>0.76984953703703696</v>
      </c>
      <c r="N72" s="76">
        <v>0.1076388888888889</v>
      </c>
      <c r="O72" s="23"/>
    </row>
    <row r="73" spans="2:15" x14ac:dyDescent="0.25">
      <c r="B73" s="3">
        <v>28</v>
      </c>
      <c r="C73" s="2" t="s">
        <v>5</v>
      </c>
      <c r="D73" s="20">
        <v>1</v>
      </c>
      <c r="E73" s="21">
        <v>2</v>
      </c>
      <c r="F73" s="21">
        <f t="shared" si="4"/>
        <v>7</v>
      </c>
      <c r="G73" s="138">
        <v>0.56215277777777783</v>
      </c>
      <c r="H73" s="75">
        <v>6.25E-2</v>
      </c>
      <c r="I73" s="35"/>
      <c r="J73" s="24">
        <v>2</v>
      </c>
      <c r="K73" s="22">
        <v>3</v>
      </c>
      <c r="L73" s="22">
        <f t="shared" si="3"/>
        <v>5</v>
      </c>
      <c r="M73" s="116">
        <v>0.77129629629629637</v>
      </c>
      <c r="N73" s="76">
        <v>0.1111111111111111</v>
      </c>
      <c r="O73" s="23"/>
    </row>
    <row r="74" spans="2:15" x14ac:dyDescent="0.25">
      <c r="B74" s="3">
        <v>29</v>
      </c>
      <c r="C74" s="2" t="s">
        <v>4</v>
      </c>
      <c r="D74" s="20">
        <v>0</v>
      </c>
      <c r="E74" s="21">
        <v>1</v>
      </c>
      <c r="F74" s="21">
        <f t="shared" si="4"/>
        <v>6</v>
      </c>
      <c r="G74" s="138">
        <v>0.56336805555555558</v>
      </c>
      <c r="H74" s="75">
        <v>5.2083333333333336E-2</v>
      </c>
      <c r="I74" s="35"/>
      <c r="J74" s="24">
        <v>0</v>
      </c>
      <c r="K74" s="22">
        <v>2</v>
      </c>
      <c r="L74" s="22">
        <f t="shared" si="3"/>
        <v>3</v>
      </c>
      <c r="M74" s="116">
        <v>0.77285879629629628</v>
      </c>
      <c r="N74" s="76">
        <v>0.12152777777777778</v>
      </c>
      <c r="O74" s="23"/>
    </row>
    <row r="75" spans="2:15" x14ac:dyDescent="0.25">
      <c r="B75" s="3">
        <v>30</v>
      </c>
      <c r="C75" s="2" t="s">
        <v>3</v>
      </c>
      <c r="D75" s="20">
        <v>0</v>
      </c>
      <c r="E75" s="21">
        <v>0</v>
      </c>
      <c r="F75" s="21">
        <f t="shared" si="4"/>
        <v>6</v>
      </c>
      <c r="G75" s="138">
        <v>0.56452546296296291</v>
      </c>
      <c r="H75" s="74">
        <v>3.8194444444444441E-2</v>
      </c>
      <c r="I75" s="35"/>
      <c r="J75" s="24">
        <v>0</v>
      </c>
      <c r="K75" s="22">
        <v>0</v>
      </c>
      <c r="L75" s="22">
        <f t="shared" si="3"/>
        <v>3</v>
      </c>
      <c r="M75" s="116">
        <v>0.773900462962963</v>
      </c>
      <c r="N75" s="76">
        <v>0.10069444444444443</v>
      </c>
      <c r="O75" s="23"/>
    </row>
    <row r="76" spans="2:15" x14ac:dyDescent="0.25">
      <c r="B76" s="3">
        <v>31</v>
      </c>
      <c r="C76" s="2" t="s">
        <v>2</v>
      </c>
      <c r="D76" s="20">
        <v>0</v>
      </c>
      <c r="E76" s="21">
        <v>0</v>
      </c>
      <c r="F76" s="21">
        <f t="shared" si="4"/>
        <v>6</v>
      </c>
      <c r="G76" s="138">
        <v>0.56556712962962963</v>
      </c>
      <c r="H76" s="74">
        <v>1.7361111111111112E-2</v>
      </c>
      <c r="I76" s="35"/>
      <c r="J76" s="24">
        <v>0</v>
      </c>
      <c r="K76" s="22">
        <v>0</v>
      </c>
      <c r="L76" s="22">
        <f t="shared" si="3"/>
        <v>3</v>
      </c>
      <c r="M76" s="116">
        <v>0.77482638888888899</v>
      </c>
      <c r="N76" s="75">
        <v>7.2916666666666671E-2</v>
      </c>
      <c r="O76" s="23"/>
    </row>
    <row r="77" spans="2:15" x14ac:dyDescent="0.25">
      <c r="B77" s="3">
        <v>32</v>
      </c>
      <c r="C77" s="2" t="s">
        <v>1</v>
      </c>
      <c r="D77" s="20">
        <v>0</v>
      </c>
      <c r="E77" s="21">
        <v>1</v>
      </c>
      <c r="F77" s="21">
        <f t="shared" si="4"/>
        <v>5</v>
      </c>
      <c r="G77" s="138">
        <v>0.56736111111111109</v>
      </c>
      <c r="H77" s="75">
        <v>4.1666666666666664E-2</v>
      </c>
      <c r="I77" s="22"/>
      <c r="J77" s="24">
        <v>0</v>
      </c>
      <c r="K77" s="22">
        <v>3</v>
      </c>
      <c r="L77" s="22">
        <f t="shared" si="3"/>
        <v>0</v>
      </c>
      <c r="M77" s="116">
        <v>0.77638888888888891</v>
      </c>
      <c r="N77" s="76">
        <v>8.3333333333333329E-2</v>
      </c>
      <c r="O77" s="23"/>
    </row>
    <row r="78" spans="2:15" ht="15.75" thickBot="1" x14ac:dyDescent="0.3">
      <c r="B78" s="3">
        <v>33</v>
      </c>
      <c r="C78" s="2" t="s">
        <v>0</v>
      </c>
      <c r="D78" s="32"/>
      <c r="E78" s="27">
        <v>5</v>
      </c>
      <c r="F78" s="172"/>
      <c r="G78" s="43">
        <v>0.56886574074074081</v>
      </c>
      <c r="H78" s="137">
        <v>6.9444444444444441E-3</v>
      </c>
      <c r="I78" s="46"/>
      <c r="J78" s="62"/>
      <c r="K78" s="28">
        <v>0</v>
      </c>
      <c r="L78" s="172"/>
      <c r="M78" s="36">
        <v>0.77812500000000007</v>
      </c>
      <c r="N78" s="78">
        <v>6.25E-2</v>
      </c>
      <c r="O78" s="29"/>
    </row>
    <row r="79" spans="2:15" x14ac:dyDescent="0.25">
      <c r="B79" s="3"/>
      <c r="D79" t="s">
        <v>118</v>
      </c>
      <c r="J79" t="s">
        <v>116</v>
      </c>
    </row>
    <row r="80" spans="2:15" x14ac:dyDescent="0.25">
      <c r="B80" s="3"/>
      <c r="D80" t="s">
        <v>67</v>
      </c>
      <c r="J80" t="s">
        <v>67</v>
      </c>
    </row>
    <row r="81" spans="1:9" x14ac:dyDescent="0.25">
      <c r="B81" s="3"/>
    </row>
    <row r="82" spans="1:9" x14ac:dyDescent="0.25">
      <c r="B82" t="s">
        <v>115</v>
      </c>
    </row>
    <row r="83" spans="1:9" x14ac:dyDescent="0.25">
      <c r="A83" s="3"/>
      <c r="B83" t="s">
        <v>56</v>
      </c>
      <c r="D83" s="1"/>
      <c r="E83" s="150" t="s">
        <v>24</v>
      </c>
      <c r="F83" t="s">
        <v>86</v>
      </c>
    </row>
    <row r="84" spans="1:9" x14ac:dyDescent="0.25">
      <c r="A84" s="3"/>
      <c r="B84" s="67" t="s">
        <v>58</v>
      </c>
      <c r="D84" s="1"/>
      <c r="E84" s="150" t="s">
        <v>25</v>
      </c>
      <c r="F84" s="1" t="s">
        <v>87</v>
      </c>
      <c r="G84" s="1"/>
      <c r="H84" s="1"/>
      <c r="I84" s="1"/>
    </row>
    <row r="85" spans="1:9" x14ac:dyDescent="0.25">
      <c r="A85" s="3"/>
      <c r="B85" s="68" t="s">
        <v>57</v>
      </c>
      <c r="E85" s="150" t="s">
        <v>114</v>
      </c>
      <c r="F85" t="s">
        <v>88</v>
      </c>
    </row>
    <row r="86" spans="1:9" x14ac:dyDescent="0.25">
      <c r="A86" s="3"/>
      <c r="B86" s="69" t="s">
        <v>59</v>
      </c>
      <c r="E86" s="150" t="s">
        <v>26</v>
      </c>
      <c r="F86" t="s">
        <v>89</v>
      </c>
    </row>
    <row r="87" spans="1:9" x14ac:dyDescent="0.25">
      <c r="A87" s="3"/>
      <c r="B87" s="71" t="s">
        <v>61</v>
      </c>
      <c r="E87" s="150" t="s">
        <v>28</v>
      </c>
      <c r="F87" t="s">
        <v>90</v>
      </c>
    </row>
    <row r="88" spans="1:9" x14ac:dyDescent="0.25">
      <c r="A88" s="3"/>
      <c r="B88" s="70" t="s">
        <v>60</v>
      </c>
      <c r="E88" s="150" t="s">
        <v>27</v>
      </c>
      <c r="F88" t="s">
        <v>113</v>
      </c>
    </row>
    <row r="89" spans="1:9" x14ac:dyDescent="0.25">
      <c r="A89" s="3"/>
      <c r="B89" s="72" t="s">
        <v>62</v>
      </c>
      <c r="E89" s="150"/>
    </row>
    <row r="90" spans="1:9" x14ac:dyDescent="0.25">
      <c r="A90" s="3"/>
      <c r="B90" s="3"/>
    </row>
    <row r="91" spans="1:9" x14ac:dyDescent="0.25">
      <c r="A91" s="3"/>
      <c r="B91" s="3"/>
    </row>
    <row r="92" spans="1:9" x14ac:dyDescent="0.25">
      <c r="A92" s="3"/>
      <c r="B92" s="3"/>
    </row>
    <row r="93" spans="1:9" x14ac:dyDescent="0.25">
      <c r="A93" s="3"/>
      <c r="B93" s="3"/>
    </row>
    <row r="94" spans="1:9" x14ac:dyDescent="0.25">
      <c r="A94" s="3"/>
      <c r="B94" s="3"/>
    </row>
    <row r="95" spans="1:9" x14ac:dyDescent="0.25">
      <c r="A95" s="3"/>
      <c r="B95" s="3"/>
    </row>
    <row r="96" spans="1:9" x14ac:dyDescent="0.25">
      <c r="A96" s="3"/>
      <c r="B96" s="3"/>
    </row>
    <row r="97" spans="1:2" x14ac:dyDescent="0.25">
      <c r="A97" s="3"/>
      <c r="B97" s="3"/>
    </row>
    <row r="98" spans="1:2" x14ac:dyDescent="0.25">
      <c r="A98" s="3"/>
      <c r="B98" s="3"/>
    </row>
    <row r="99" spans="1:2" x14ac:dyDescent="0.25">
      <c r="A99" s="3"/>
      <c r="B99" s="3"/>
    </row>
    <row r="100" spans="1:2" x14ac:dyDescent="0.25">
      <c r="A100" s="3"/>
      <c r="B100" s="3"/>
    </row>
    <row r="101" spans="1:2" x14ac:dyDescent="0.25">
      <c r="A101" s="3"/>
      <c r="B101" s="3"/>
    </row>
    <row r="102" spans="1:2" x14ac:dyDescent="0.25">
      <c r="A102" s="3"/>
      <c r="B102" s="3"/>
    </row>
    <row r="103" spans="1:2" x14ac:dyDescent="0.25">
      <c r="A103" s="3"/>
      <c r="B103" s="3"/>
    </row>
    <row r="104" spans="1:2" x14ac:dyDescent="0.25">
      <c r="A104" s="3"/>
      <c r="B104" s="3"/>
    </row>
    <row r="105" spans="1:2" x14ac:dyDescent="0.25">
      <c r="A105" s="3"/>
      <c r="B105" s="3"/>
    </row>
    <row r="106" spans="1:2" x14ac:dyDescent="0.25">
      <c r="A106" s="3"/>
      <c r="B106" s="3"/>
    </row>
    <row r="107" spans="1:2" x14ac:dyDescent="0.25">
      <c r="A107" s="3"/>
      <c r="B107" s="3"/>
    </row>
    <row r="108" spans="1:2" x14ac:dyDescent="0.25">
      <c r="A108" s="3"/>
      <c r="B108" s="3"/>
    </row>
    <row r="109" spans="1:2" x14ac:dyDescent="0.25">
      <c r="A109" s="3"/>
      <c r="B109" s="3"/>
    </row>
    <row r="110" spans="1:2" x14ac:dyDescent="0.25">
      <c r="A110" s="3"/>
      <c r="B110" s="3"/>
    </row>
    <row r="111" spans="1:2" x14ac:dyDescent="0.25">
      <c r="A111" s="3"/>
      <c r="B111" s="3"/>
    </row>
    <row r="112" spans="1:2" x14ac:dyDescent="0.25">
      <c r="A112" s="3"/>
      <c r="B112" s="3"/>
    </row>
    <row r="113" spans="1:2" x14ac:dyDescent="0.25">
      <c r="A113" s="3"/>
      <c r="B113" s="3"/>
    </row>
    <row r="114" spans="1:2" x14ac:dyDescent="0.25">
      <c r="A114" s="3"/>
      <c r="B114" s="3"/>
    </row>
    <row r="115" spans="1:2" x14ac:dyDescent="0.25">
      <c r="A115" s="3"/>
      <c r="B115" s="3"/>
    </row>
    <row r="116" spans="1:2" x14ac:dyDescent="0.25">
      <c r="A116" s="3"/>
      <c r="B116" s="3"/>
    </row>
    <row r="117" spans="1:2" x14ac:dyDescent="0.25">
      <c r="A117" s="3"/>
      <c r="B117" s="3"/>
    </row>
    <row r="118" spans="1:2" x14ac:dyDescent="0.25">
      <c r="A118" s="3"/>
      <c r="B118" s="3"/>
    </row>
    <row r="119" spans="1:2" x14ac:dyDescent="0.25">
      <c r="A119" s="3"/>
      <c r="B119" s="3"/>
    </row>
    <row r="120" spans="1:2" x14ac:dyDescent="0.25">
      <c r="A120" s="3"/>
      <c r="B120" s="3"/>
    </row>
    <row r="121" spans="1:2" x14ac:dyDescent="0.25">
      <c r="A121" s="3"/>
      <c r="B121" s="3"/>
    </row>
    <row r="122" spans="1:2" x14ac:dyDescent="0.25">
      <c r="A122" s="3"/>
      <c r="B122" s="3"/>
    </row>
    <row r="123" spans="1:2" x14ac:dyDescent="0.25">
      <c r="A123" s="3"/>
      <c r="B123" s="3"/>
    </row>
    <row r="124" spans="1:2" x14ac:dyDescent="0.25">
      <c r="A124" s="3"/>
      <c r="B124" s="3"/>
    </row>
    <row r="125" spans="1:2" x14ac:dyDescent="0.25">
      <c r="A125" s="3"/>
      <c r="B125" s="3"/>
    </row>
    <row r="126" spans="1:2" x14ac:dyDescent="0.25">
      <c r="A126" s="3"/>
      <c r="B126" s="3"/>
    </row>
    <row r="127" spans="1:2" x14ac:dyDescent="0.25">
      <c r="A127" s="3"/>
      <c r="B127" s="3"/>
    </row>
    <row r="128" spans="1:2" x14ac:dyDescent="0.25">
      <c r="A128" s="3"/>
      <c r="B128" s="3"/>
    </row>
    <row r="129" spans="1:2" x14ac:dyDescent="0.25">
      <c r="A129" s="3"/>
      <c r="B129" s="3"/>
    </row>
    <row r="130" spans="1:2" x14ac:dyDescent="0.25">
      <c r="A130" s="3"/>
      <c r="B130" s="3"/>
    </row>
    <row r="131" spans="1:2" x14ac:dyDescent="0.25">
      <c r="A131" s="3"/>
      <c r="B131" s="3"/>
    </row>
    <row r="132" spans="1:2" x14ac:dyDescent="0.25">
      <c r="A132" s="3"/>
      <c r="B132" s="3"/>
    </row>
    <row r="133" spans="1:2" x14ac:dyDescent="0.25">
      <c r="A133" s="3"/>
      <c r="B133" s="3"/>
    </row>
    <row r="134" spans="1:2" x14ac:dyDescent="0.25">
      <c r="A134" s="3"/>
      <c r="B134" s="3"/>
    </row>
    <row r="135" spans="1:2" x14ac:dyDescent="0.25">
      <c r="A135" s="3"/>
      <c r="B135" s="3"/>
    </row>
    <row r="136" spans="1:2" x14ac:dyDescent="0.25">
      <c r="A136" s="3"/>
      <c r="B136" s="3"/>
    </row>
    <row r="137" spans="1:2" x14ac:dyDescent="0.25">
      <c r="A137" s="3"/>
      <c r="B137" s="3"/>
    </row>
    <row r="138" spans="1:2" x14ac:dyDescent="0.25">
      <c r="A138" s="3"/>
      <c r="B138" s="3"/>
    </row>
    <row r="139" spans="1:2" x14ac:dyDescent="0.25">
      <c r="A139" s="3"/>
      <c r="B139" s="3"/>
    </row>
    <row r="140" spans="1:2" x14ac:dyDescent="0.25">
      <c r="A140" s="3"/>
      <c r="B140" s="3"/>
    </row>
    <row r="141" spans="1:2" x14ac:dyDescent="0.25">
      <c r="A141" s="3"/>
      <c r="B141" s="3"/>
    </row>
    <row r="142" spans="1:2" x14ac:dyDescent="0.25">
      <c r="A142" s="3"/>
      <c r="B142" s="3"/>
    </row>
    <row r="143" spans="1:2" x14ac:dyDescent="0.25">
      <c r="A143" s="3"/>
      <c r="B143" s="3"/>
    </row>
    <row r="144" spans="1:2" x14ac:dyDescent="0.25">
      <c r="A144" s="3"/>
      <c r="B144" s="3"/>
    </row>
    <row r="145" spans="1:2" x14ac:dyDescent="0.25">
      <c r="A145" s="3"/>
      <c r="B145" s="3"/>
    </row>
    <row r="146" spans="1:2" x14ac:dyDescent="0.25">
      <c r="A146" s="3"/>
      <c r="B146" s="3"/>
    </row>
    <row r="147" spans="1:2" x14ac:dyDescent="0.25">
      <c r="A147" s="3"/>
      <c r="B147" s="3"/>
    </row>
    <row r="148" spans="1:2" x14ac:dyDescent="0.25">
      <c r="A148" s="3"/>
      <c r="B148" s="3"/>
    </row>
    <row r="149" spans="1:2" x14ac:dyDescent="0.25">
      <c r="A149" s="3"/>
      <c r="B149" s="3"/>
    </row>
    <row r="150" spans="1:2" x14ac:dyDescent="0.25">
      <c r="A150" s="3"/>
      <c r="B150" s="3"/>
    </row>
    <row r="151" spans="1:2" x14ac:dyDescent="0.25">
      <c r="A151" s="3"/>
      <c r="B151" s="3"/>
    </row>
    <row r="152" spans="1:2" x14ac:dyDescent="0.25">
      <c r="A152" s="3"/>
      <c r="B152" s="3"/>
    </row>
    <row r="153" spans="1:2" x14ac:dyDescent="0.25">
      <c r="A153" s="3"/>
      <c r="B153" s="3"/>
    </row>
    <row r="154" spans="1:2" x14ac:dyDescent="0.25">
      <c r="A154" s="3"/>
      <c r="B154" s="3"/>
    </row>
    <row r="155" spans="1:2" x14ac:dyDescent="0.25">
      <c r="A155" s="3"/>
      <c r="B155" s="3"/>
    </row>
    <row r="156" spans="1:2" x14ac:dyDescent="0.25">
      <c r="A156" s="3"/>
      <c r="B156" s="3"/>
    </row>
    <row r="157" spans="1:2" x14ac:dyDescent="0.25">
      <c r="A157" s="3"/>
      <c r="B157" s="3"/>
    </row>
    <row r="158" spans="1:2" x14ac:dyDescent="0.25">
      <c r="A158" s="3"/>
      <c r="B158" s="3"/>
    </row>
    <row r="159" spans="1:2" x14ac:dyDescent="0.25">
      <c r="A159" s="3"/>
      <c r="B159" s="3"/>
    </row>
    <row r="160" spans="1:2" x14ac:dyDescent="0.25">
      <c r="A160" s="3"/>
      <c r="B160" s="3"/>
    </row>
    <row r="161" spans="1:2" x14ac:dyDescent="0.25">
      <c r="A161" s="3"/>
      <c r="B161" s="3"/>
    </row>
    <row r="162" spans="1:2" x14ac:dyDescent="0.25">
      <c r="A162" s="3"/>
      <c r="B162" s="3"/>
    </row>
    <row r="163" spans="1:2" x14ac:dyDescent="0.25">
      <c r="A163" s="3"/>
      <c r="B163" s="3"/>
    </row>
    <row r="164" spans="1:2" x14ac:dyDescent="0.25">
      <c r="A164" s="3"/>
      <c r="B164" s="3"/>
    </row>
    <row r="165" spans="1:2" x14ac:dyDescent="0.25">
      <c r="A165" s="3"/>
      <c r="B165" s="3"/>
    </row>
    <row r="166" spans="1:2" x14ac:dyDescent="0.25">
      <c r="A166" s="3"/>
      <c r="B166" s="3"/>
    </row>
    <row r="167" spans="1:2" x14ac:dyDescent="0.25">
      <c r="A167" s="3"/>
      <c r="B167" s="3"/>
    </row>
    <row r="168" spans="1:2" x14ac:dyDescent="0.25">
      <c r="A168" s="3"/>
      <c r="B168" s="3"/>
    </row>
    <row r="169" spans="1:2" x14ac:dyDescent="0.25">
      <c r="A169" s="3"/>
      <c r="B169" s="3"/>
    </row>
    <row r="170" spans="1:2" x14ac:dyDescent="0.25">
      <c r="A170" s="3"/>
      <c r="B170" s="3"/>
    </row>
    <row r="171" spans="1:2" x14ac:dyDescent="0.25">
      <c r="A171" s="3"/>
      <c r="B171" s="3"/>
    </row>
    <row r="172" spans="1:2" x14ac:dyDescent="0.25">
      <c r="A172" s="3"/>
      <c r="B172" s="3"/>
    </row>
    <row r="173" spans="1:2" x14ac:dyDescent="0.25">
      <c r="A173" s="3"/>
      <c r="B173" s="3"/>
    </row>
    <row r="174" spans="1:2" x14ac:dyDescent="0.25">
      <c r="A174" s="3"/>
      <c r="B174" s="3"/>
    </row>
    <row r="175" spans="1:2" x14ac:dyDescent="0.25">
      <c r="A175" s="3"/>
      <c r="B175" s="3"/>
    </row>
    <row r="176" spans="1:2" x14ac:dyDescent="0.25">
      <c r="A176" s="3"/>
      <c r="B176" s="3"/>
    </row>
    <row r="177" spans="1:2" x14ac:dyDescent="0.25">
      <c r="A177" s="3"/>
      <c r="B177" s="3"/>
    </row>
    <row r="178" spans="1:2" x14ac:dyDescent="0.25">
      <c r="A178" s="3"/>
      <c r="B178" s="3"/>
    </row>
    <row r="179" spans="1:2" x14ac:dyDescent="0.25">
      <c r="A179" s="3"/>
      <c r="B179" s="3"/>
    </row>
    <row r="180" spans="1:2" x14ac:dyDescent="0.25">
      <c r="A180" s="3"/>
      <c r="B180" s="3"/>
    </row>
    <row r="181" spans="1:2" x14ac:dyDescent="0.25">
      <c r="A181" s="3"/>
      <c r="B181" s="3"/>
    </row>
    <row r="182" spans="1:2" x14ac:dyDescent="0.25">
      <c r="A182" s="3"/>
      <c r="B182" s="3"/>
    </row>
    <row r="183" spans="1:2" x14ac:dyDescent="0.25">
      <c r="A183" s="3"/>
      <c r="B183" s="3"/>
    </row>
    <row r="184" spans="1:2" x14ac:dyDescent="0.25">
      <c r="A184" s="3"/>
      <c r="B184" s="3"/>
    </row>
    <row r="185" spans="1:2" x14ac:dyDescent="0.25">
      <c r="A185" s="3"/>
      <c r="B185" s="3"/>
    </row>
    <row r="186" spans="1:2" x14ac:dyDescent="0.25">
      <c r="A186" s="3"/>
      <c r="B186" s="3"/>
    </row>
    <row r="187" spans="1:2" x14ac:dyDescent="0.25">
      <c r="A187" s="3"/>
      <c r="B187" s="3"/>
    </row>
    <row r="188" spans="1:2" x14ac:dyDescent="0.25">
      <c r="A188" s="3"/>
      <c r="B188" s="3"/>
    </row>
    <row r="189" spans="1:2" x14ac:dyDescent="0.25">
      <c r="A189" s="3"/>
      <c r="B189" s="3"/>
    </row>
    <row r="190" spans="1:2" x14ac:dyDescent="0.25">
      <c r="A190" s="3"/>
      <c r="B190" s="3"/>
    </row>
    <row r="191" spans="1:2" x14ac:dyDescent="0.25">
      <c r="A191" s="3"/>
      <c r="B191" s="3"/>
    </row>
    <row r="192" spans="1:2" x14ac:dyDescent="0.25">
      <c r="A192" s="3"/>
      <c r="B192" s="3"/>
    </row>
    <row r="193" spans="1:2" x14ac:dyDescent="0.25">
      <c r="A193" s="3"/>
      <c r="B193" s="3"/>
    </row>
    <row r="194" spans="1:2" x14ac:dyDescent="0.25">
      <c r="A194" s="3"/>
      <c r="B194" s="3"/>
    </row>
    <row r="195" spans="1:2" x14ac:dyDescent="0.25">
      <c r="A195" s="3"/>
      <c r="B195" s="3"/>
    </row>
    <row r="196" spans="1:2" x14ac:dyDescent="0.25">
      <c r="A196" s="3"/>
      <c r="B196" s="3"/>
    </row>
    <row r="197" spans="1:2" x14ac:dyDescent="0.25">
      <c r="A197" s="3"/>
      <c r="B197" s="3"/>
    </row>
    <row r="198" spans="1:2" x14ac:dyDescent="0.25">
      <c r="A198" s="3"/>
      <c r="B198" s="3"/>
    </row>
    <row r="199" spans="1:2" x14ac:dyDescent="0.25">
      <c r="A199" s="3"/>
      <c r="B199" s="3"/>
    </row>
    <row r="200" spans="1:2" x14ac:dyDescent="0.25">
      <c r="A200" s="3"/>
      <c r="B200" s="3"/>
    </row>
    <row r="201" spans="1:2" x14ac:dyDescent="0.25">
      <c r="A201" s="3"/>
      <c r="B201" s="3"/>
    </row>
    <row r="202" spans="1:2" x14ac:dyDescent="0.25">
      <c r="A202" s="3"/>
      <c r="B202" s="3"/>
    </row>
    <row r="203" spans="1:2" x14ac:dyDescent="0.25">
      <c r="A203" s="3"/>
      <c r="B203" s="3"/>
    </row>
    <row r="204" spans="1:2" x14ac:dyDescent="0.25">
      <c r="A204" s="3"/>
      <c r="B204" s="3"/>
    </row>
    <row r="205" spans="1:2" x14ac:dyDescent="0.25">
      <c r="A205" s="3"/>
      <c r="B205" s="3"/>
    </row>
    <row r="206" spans="1:2" x14ac:dyDescent="0.25">
      <c r="A206" s="3"/>
      <c r="B206" s="3"/>
    </row>
    <row r="207" spans="1:2" x14ac:dyDescent="0.25">
      <c r="A207" s="3"/>
      <c r="B207" s="3"/>
    </row>
    <row r="208" spans="1:2" x14ac:dyDescent="0.25">
      <c r="A208" s="3"/>
      <c r="B208" s="3"/>
    </row>
    <row r="209" spans="1:2" x14ac:dyDescent="0.25">
      <c r="A209" s="3"/>
      <c r="B209" s="3"/>
    </row>
    <row r="210" spans="1:2" x14ac:dyDescent="0.25">
      <c r="A210" s="3"/>
      <c r="B210" s="3"/>
    </row>
    <row r="211" spans="1:2" x14ac:dyDescent="0.25">
      <c r="A211" s="3"/>
      <c r="B211" s="3"/>
    </row>
    <row r="212" spans="1:2" x14ac:dyDescent="0.25">
      <c r="A212" s="3"/>
      <c r="B212" s="3"/>
    </row>
    <row r="213" spans="1:2" x14ac:dyDescent="0.25">
      <c r="A213" s="3"/>
      <c r="B213" s="3"/>
    </row>
    <row r="214" spans="1:2" x14ac:dyDescent="0.25">
      <c r="A214" s="3"/>
      <c r="B214" s="3"/>
    </row>
    <row r="215" spans="1:2" x14ac:dyDescent="0.25">
      <c r="A215" s="3"/>
      <c r="B215" s="3"/>
    </row>
    <row r="216" spans="1:2" x14ac:dyDescent="0.25">
      <c r="A216" s="3"/>
      <c r="B216" s="3"/>
    </row>
    <row r="217" spans="1:2" x14ac:dyDescent="0.25">
      <c r="A217" s="3"/>
      <c r="B217" s="3"/>
    </row>
    <row r="218" spans="1:2" x14ac:dyDescent="0.25">
      <c r="A218" s="3"/>
      <c r="B218" s="3"/>
    </row>
    <row r="219" spans="1:2" x14ac:dyDescent="0.25">
      <c r="A219" s="3"/>
      <c r="B219" s="3"/>
    </row>
    <row r="220" spans="1:2" x14ac:dyDescent="0.25">
      <c r="A220" s="3"/>
      <c r="B220" s="3"/>
    </row>
    <row r="221" spans="1:2" x14ac:dyDescent="0.25">
      <c r="A221" s="3"/>
      <c r="B221" s="3"/>
    </row>
    <row r="222" spans="1:2" x14ac:dyDescent="0.25">
      <c r="A222" s="3"/>
      <c r="B222" s="3"/>
    </row>
    <row r="223" spans="1:2" x14ac:dyDescent="0.25">
      <c r="A223" s="3"/>
      <c r="B223" s="3"/>
    </row>
    <row r="224" spans="1:2" x14ac:dyDescent="0.25">
      <c r="A224" s="3"/>
      <c r="B224" s="3"/>
    </row>
    <row r="225" spans="1:2" x14ac:dyDescent="0.25">
      <c r="A225" s="3"/>
      <c r="B225" s="3"/>
    </row>
    <row r="226" spans="1:2" x14ac:dyDescent="0.25">
      <c r="A226" s="3"/>
      <c r="B226" s="3"/>
    </row>
    <row r="227" spans="1:2" x14ac:dyDescent="0.25">
      <c r="A227" s="3"/>
      <c r="B227" s="3"/>
    </row>
    <row r="228" spans="1:2" x14ac:dyDescent="0.25">
      <c r="A228" s="3"/>
      <c r="B228" s="3"/>
    </row>
    <row r="229" spans="1:2" x14ac:dyDescent="0.25">
      <c r="A229" s="3"/>
      <c r="B229" s="3"/>
    </row>
    <row r="230" spans="1:2" x14ac:dyDescent="0.25">
      <c r="A230" s="3"/>
      <c r="B230" s="3"/>
    </row>
    <row r="231" spans="1:2" x14ac:dyDescent="0.25">
      <c r="A231" s="3"/>
      <c r="B231" s="3"/>
    </row>
    <row r="232" spans="1:2" x14ac:dyDescent="0.25">
      <c r="A232" s="3"/>
      <c r="B232" s="3"/>
    </row>
    <row r="233" spans="1:2" x14ac:dyDescent="0.25">
      <c r="A233" s="3"/>
      <c r="B233" s="3"/>
    </row>
    <row r="234" spans="1:2" x14ac:dyDescent="0.25">
      <c r="A234" s="3"/>
      <c r="B234" s="3"/>
    </row>
    <row r="235" spans="1:2" x14ac:dyDescent="0.25">
      <c r="A235" s="3"/>
      <c r="B235" s="3"/>
    </row>
    <row r="236" spans="1:2" x14ac:dyDescent="0.25">
      <c r="A236" s="3"/>
      <c r="B236" s="3"/>
    </row>
    <row r="237" spans="1:2" x14ac:dyDescent="0.25">
      <c r="A237" s="3"/>
      <c r="B237" s="3"/>
    </row>
    <row r="238" spans="1:2" x14ac:dyDescent="0.25">
      <c r="A238" s="3"/>
      <c r="B238" s="3"/>
    </row>
    <row r="239" spans="1:2" x14ac:dyDescent="0.25">
      <c r="A239" s="3"/>
      <c r="B239" s="3"/>
    </row>
    <row r="240" spans="1:2" x14ac:dyDescent="0.25">
      <c r="A240" s="3"/>
      <c r="B240" s="3"/>
    </row>
    <row r="241" spans="1:2" x14ac:dyDescent="0.25">
      <c r="A241" s="3"/>
      <c r="B241" s="3"/>
    </row>
    <row r="242" spans="1:2" x14ac:dyDescent="0.25">
      <c r="A242" s="3"/>
      <c r="B242" s="3"/>
    </row>
    <row r="243" spans="1:2" x14ac:dyDescent="0.25">
      <c r="A243" s="3"/>
      <c r="B243" s="3"/>
    </row>
    <row r="244" spans="1:2" x14ac:dyDescent="0.25">
      <c r="A244" s="3"/>
      <c r="B244" s="3"/>
    </row>
    <row r="245" spans="1:2" x14ac:dyDescent="0.25">
      <c r="A245" s="3"/>
      <c r="B245" s="3"/>
    </row>
    <row r="246" spans="1:2" x14ac:dyDescent="0.25">
      <c r="A246" s="3"/>
      <c r="B246" s="3"/>
    </row>
    <row r="247" spans="1:2" x14ac:dyDescent="0.25">
      <c r="A247" s="3"/>
      <c r="B247" s="3"/>
    </row>
    <row r="248" spans="1:2" x14ac:dyDescent="0.25">
      <c r="A248" s="3"/>
      <c r="B248" s="3"/>
    </row>
    <row r="249" spans="1:2" x14ac:dyDescent="0.25">
      <c r="A249" s="3"/>
      <c r="B249" s="3"/>
    </row>
    <row r="250" spans="1:2" x14ac:dyDescent="0.25">
      <c r="A250" s="3"/>
      <c r="B250" s="3"/>
    </row>
    <row r="251" spans="1:2" x14ac:dyDescent="0.25">
      <c r="A251" s="3"/>
      <c r="B251" s="3"/>
    </row>
    <row r="252" spans="1:2" x14ac:dyDescent="0.25">
      <c r="A252" s="3"/>
      <c r="B252" s="3"/>
    </row>
    <row r="253" spans="1:2" x14ac:dyDescent="0.25">
      <c r="A253" s="3"/>
      <c r="B253" s="3"/>
    </row>
    <row r="254" spans="1:2" x14ac:dyDescent="0.25">
      <c r="A254" s="3"/>
      <c r="B254" s="3"/>
    </row>
    <row r="255" spans="1:2" x14ac:dyDescent="0.25">
      <c r="A255" s="3"/>
      <c r="B255" s="3"/>
    </row>
    <row r="256" spans="1:2" x14ac:dyDescent="0.25">
      <c r="A256" s="3"/>
      <c r="B256" s="3"/>
    </row>
    <row r="257" spans="1:2" x14ac:dyDescent="0.25">
      <c r="A257" s="3"/>
      <c r="B257" s="3"/>
    </row>
    <row r="258" spans="1:2" x14ac:dyDescent="0.25">
      <c r="A258" s="3"/>
      <c r="B258" s="3"/>
    </row>
    <row r="259" spans="1:2" x14ac:dyDescent="0.25">
      <c r="A259" s="3"/>
      <c r="B259" s="3"/>
    </row>
    <row r="260" spans="1:2" x14ac:dyDescent="0.25">
      <c r="A260" s="3"/>
      <c r="B260" s="3"/>
    </row>
    <row r="261" spans="1:2" x14ac:dyDescent="0.25">
      <c r="A261" s="3"/>
      <c r="B261" s="3"/>
    </row>
    <row r="262" spans="1:2" x14ac:dyDescent="0.25">
      <c r="A262" s="3"/>
      <c r="B262" s="3"/>
    </row>
    <row r="263" spans="1:2" x14ac:dyDescent="0.25">
      <c r="A263" s="3"/>
      <c r="B263" s="3"/>
    </row>
    <row r="264" spans="1:2" x14ac:dyDescent="0.25">
      <c r="A264" s="3"/>
      <c r="B264" s="3"/>
    </row>
    <row r="265" spans="1:2" x14ac:dyDescent="0.25">
      <c r="A265" s="3"/>
      <c r="B265" s="3"/>
    </row>
    <row r="266" spans="1:2" x14ac:dyDescent="0.25">
      <c r="A266" s="3"/>
      <c r="B266" s="3"/>
    </row>
    <row r="267" spans="1:2" x14ac:dyDescent="0.25">
      <c r="A267" s="3"/>
      <c r="B267" s="3"/>
    </row>
    <row r="268" spans="1:2" x14ac:dyDescent="0.25">
      <c r="A268" s="3"/>
      <c r="B268" s="3"/>
    </row>
    <row r="269" spans="1:2" x14ac:dyDescent="0.25">
      <c r="A269" s="3"/>
      <c r="B269" s="3"/>
    </row>
    <row r="270" spans="1:2" x14ac:dyDescent="0.25">
      <c r="A270" s="3"/>
      <c r="B270" s="3"/>
    </row>
    <row r="271" spans="1:2" x14ac:dyDescent="0.25">
      <c r="A271" s="3"/>
      <c r="B271" s="3"/>
    </row>
    <row r="272" spans="1:2" x14ac:dyDescent="0.25">
      <c r="A272" s="3"/>
      <c r="B272" s="3"/>
    </row>
    <row r="273" spans="1:2" x14ac:dyDescent="0.25">
      <c r="A273" s="3"/>
      <c r="B273" s="3"/>
    </row>
    <row r="274" spans="1:2" x14ac:dyDescent="0.25">
      <c r="A274" s="3"/>
      <c r="B274" s="3"/>
    </row>
    <row r="275" spans="1:2" x14ac:dyDescent="0.25">
      <c r="A275" s="3"/>
      <c r="B275" s="3"/>
    </row>
    <row r="276" spans="1:2" x14ac:dyDescent="0.25">
      <c r="A276" s="3"/>
      <c r="B276" s="3"/>
    </row>
    <row r="277" spans="1:2" x14ac:dyDescent="0.25">
      <c r="A277" s="3"/>
      <c r="B277" s="3"/>
    </row>
    <row r="278" spans="1:2" x14ac:dyDescent="0.25">
      <c r="A278" s="3"/>
      <c r="B278" s="3"/>
    </row>
  </sheetData>
  <mergeCells count="5">
    <mergeCell ref="D44:I44"/>
    <mergeCell ref="J44:O44"/>
    <mergeCell ref="D2:I2"/>
    <mergeCell ref="J2:O2"/>
    <mergeCell ref="P2:U2"/>
  </mergeCells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5"/>
  <sheetViews>
    <sheetView zoomScale="80" zoomScaleNormal="80" workbookViewId="0"/>
  </sheetViews>
  <sheetFormatPr defaultRowHeight="15" x14ac:dyDescent="0.25"/>
  <cols>
    <col min="3" max="3" width="18.140625" customWidth="1"/>
  </cols>
  <sheetData>
    <row r="1" spans="2:21" ht="15.75" thickBot="1" x14ac:dyDescent="0.3">
      <c r="B1" s="37"/>
      <c r="C1" s="37"/>
    </row>
    <row r="2" spans="2:21" x14ac:dyDescent="0.25">
      <c r="B2" s="37"/>
      <c r="C2" s="37"/>
      <c r="D2" s="178" t="s">
        <v>81</v>
      </c>
      <c r="E2" s="179"/>
      <c r="F2" s="179"/>
      <c r="G2" s="179"/>
      <c r="H2" s="179"/>
      <c r="I2" s="179"/>
      <c r="J2" s="178" t="s">
        <v>82</v>
      </c>
      <c r="K2" s="179"/>
      <c r="L2" s="179"/>
      <c r="M2" s="179"/>
      <c r="N2" s="179"/>
      <c r="O2" s="179"/>
      <c r="P2" s="178" t="s">
        <v>83</v>
      </c>
      <c r="Q2" s="179"/>
      <c r="R2" s="179"/>
      <c r="S2" s="179"/>
      <c r="T2" s="179"/>
      <c r="U2" s="180"/>
    </row>
    <row r="3" spans="2:21" ht="15.75" thickBot="1" x14ac:dyDescent="0.3">
      <c r="B3" s="3" t="s">
        <v>55</v>
      </c>
      <c r="C3" s="37"/>
      <c r="D3" s="5" t="s">
        <v>24</v>
      </c>
      <c r="E3" s="6" t="s">
        <v>25</v>
      </c>
      <c r="F3" s="3" t="s">
        <v>114</v>
      </c>
      <c r="G3" s="6" t="s">
        <v>26</v>
      </c>
      <c r="H3" s="6" t="s">
        <v>28</v>
      </c>
      <c r="I3" s="6" t="s">
        <v>27</v>
      </c>
      <c r="J3" s="5" t="s">
        <v>24</v>
      </c>
      <c r="K3" s="6" t="s">
        <v>25</v>
      </c>
      <c r="L3" s="3" t="s">
        <v>114</v>
      </c>
      <c r="M3" s="6" t="s">
        <v>26</v>
      </c>
      <c r="N3" s="6" t="s">
        <v>28</v>
      </c>
      <c r="O3" s="6" t="s">
        <v>27</v>
      </c>
      <c r="P3" s="5" t="s">
        <v>24</v>
      </c>
      <c r="Q3" s="6" t="s">
        <v>25</v>
      </c>
      <c r="R3" s="150" t="s">
        <v>114</v>
      </c>
      <c r="S3" s="6" t="s">
        <v>26</v>
      </c>
      <c r="T3" s="6" t="s">
        <v>28</v>
      </c>
      <c r="U3" s="7" t="s">
        <v>27</v>
      </c>
    </row>
    <row r="4" spans="2:21" x14ac:dyDescent="0.25">
      <c r="B4" s="3">
        <v>1</v>
      </c>
      <c r="C4" s="57" t="s">
        <v>0</v>
      </c>
      <c r="D4" s="103"/>
      <c r="E4" s="58"/>
      <c r="F4" s="58"/>
      <c r="G4" s="58"/>
      <c r="H4" s="58"/>
      <c r="I4" s="104"/>
      <c r="J4" s="55">
        <v>3</v>
      </c>
      <c r="K4" s="58"/>
      <c r="L4" s="13">
        <v>3</v>
      </c>
      <c r="M4" s="33">
        <v>0.2240162037037037</v>
      </c>
      <c r="N4" s="87">
        <v>2.4305555555555556E-2</v>
      </c>
      <c r="O4" s="14"/>
      <c r="P4" s="15">
        <v>2</v>
      </c>
      <c r="Q4" s="58"/>
      <c r="R4" s="13">
        <v>2</v>
      </c>
      <c r="S4" s="33">
        <v>0.26591435185185186</v>
      </c>
      <c r="T4" s="87">
        <v>3.8194444444444441E-2</v>
      </c>
      <c r="U4" s="14"/>
    </row>
    <row r="5" spans="2:21" x14ac:dyDescent="0.25">
      <c r="B5" s="3">
        <v>2</v>
      </c>
      <c r="C5" s="57" t="s">
        <v>1</v>
      </c>
      <c r="D5" s="59"/>
      <c r="E5" s="60"/>
      <c r="F5" s="18"/>
      <c r="G5" s="60"/>
      <c r="H5" s="60"/>
      <c r="I5" s="61"/>
      <c r="J5" s="56">
        <v>0</v>
      </c>
      <c r="K5" s="22">
        <v>0</v>
      </c>
      <c r="L5" s="21">
        <f>SUM(L4,J5,-K5)</f>
        <v>3</v>
      </c>
      <c r="M5" s="34">
        <v>0.22586805555555556</v>
      </c>
      <c r="N5" s="74">
        <v>1.0416666666666666E-2</v>
      </c>
      <c r="O5" s="23"/>
      <c r="P5" s="24">
        <v>1</v>
      </c>
      <c r="Q5" s="22">
        <v>1</v>
      </c>
      <c r="R5" s="21">
        <f>SUM(P5,Q5)</f>
        <v>2</v>
      </c>
      <c r="S5" s="34">
        <v>0.26793981481481483</v>
      </c>
      <c r="T5" s="74">
        <v>3.4722222222222224E-2</v>
      </c>
      <c r="U5" s="23"/>
    </row>
    <row r="6" spans="2:21" x14ac:dyDescent="0.25">
      <c r="B6" s="3">
        <v>3</v>
      </c>
      <c r="C6" s="57" t="s">
        <v>2</v>
      </c>
      <c r="D6" s="59"/>
      <c r="E6" s="60"/>
      <c r="F6" s="18"/>
      <c r="G6" s="60"/>
      <c r="H6" s="60"/>
      <c r="I6" s="61"/>
      <c r="J6" s="56">
        <v>1</v>
      </c>
      <c r="K6" s="22">
        <v>1</v>
      </c>
      <c r="L6" s="21">
        <f>SUM(L5,J6,-K6)</f>
        <v>3</v>
      </c>
      <c r="M6" s="34">
        <v>0.22777777777777777</v>
      </c>
      <c r="N6" s="75">
        <v>4.1666666666666664E-2</v>
      </c>
      <c r="O6" s="23"/>
      <c r="P6" s="24">
        <v>0</v>
      </c>
      <c r="Q6" s="22">
        <v>0</v>
      </c>
      <c r="R6" s="21">
        <f>SUM(R5,P6,-Q6)</f>
        <v>2</v>
      </c>
      <c r="S6" s="34">
        <v>0.26938657407407407</v>
      </c>
      <c r="T6" s="74">
        <v>3.8194444444444441E-2</v>
      </c>
      <c r="U6" s="23"/>
    </row>
    <row r="7" spans="2:21" x14ac:dyDescent="0.25">
      <c r="B7" s="3">
        <v>4</v>
      </c>
      <c r="C7" s="57" t="s">
        <v>3</v>
      </c>
      <c r="D7" s="56">
        <v>1</v>
      </c>
      <c r="E7" s="60"/>
      <c r="F7" s="21">
        <f t="shared" ref="F7:F31" si="0">SUM(F6,D7,-E7)</f>
        <v>1</v>
      </c>
      <c r="G7" s="22" t="s">
        <v>47</v>
      </c>
      <c r="H7" s="22" t="s">
        <v>47</v>
      </c>
      <c r="I7" s="23"/>
      <c r="J7" s="56">
        <v>0</v>
      </c>
      <c r="K7" s="22">
        <v>0</v>
      </c>
      <c r="L7" s="21">
        <f t="shared" ref="L7:L31" si="1">SUM(L6,J7,-K7)</f>
        <v>3</v>
      </c>
      <c r="M7" s="34">
        <v>0.22899305555555557</v>
      </c>
      <c r="N7" s="74">
        <v>3.125E-2</v>
      </c>
      <c r="O7" s="23"/>
      <c r="P7" s="24">
        <v>0</v>
      </c>
      <c r="Q7" s="22">
        <v>0</v>
      </c>
      <c r="R7" s="21">
        <f t="shared" ref="R7:R29" si="2">SUM(R6,P7,-Q7)</f>
        <v>2</v>
      </c>
      <c r="S7" s="34">
        <v>0.27129629629629631</v>
      </c>
      <c r="T7" s="75">
        <v>6.9444444444444434E-2</v>
      </c>
      <c r="U7" s="23"/>
    </row>
    <row r="8" spans="2:21" x14ac:dyDescent="0.25">
      <c r="B8" s="3">
        <v>5</v>
      </c>
      <c r="C8" s="57" t="s">
        <v>4</v>
      </c>
      <c r="D8" s="56">
        <v>0</v>
      </c>
      <c r="E8" s="22">
        <v>0</v>
      </c>
      <c r="F8" s="21">
        <f t="shared" si="0"/>
        <v>1</v>
      </c>
      <c r="G8" s="34">
        <v>0.18807870370370372</v>
      </c>
      <c r="H8" s="89" t="s">
        <v>34</v>
      </c>
      <c r="I8" s="153">
        <v>6.9444444444444441E-3</v>
      </c>
      <c r="J8" s="56">
        <v>0</v>
      </c>
      <c r="K8" s="22">
        <v>0</v>
      </c>
      <c r="L8" s="21">
        <f t="shared" si="1"/>
        <v>3</v>
      </c>
      <c r="M8" s="34">
        <v>0.22997685185185188</v>
      </c>
      <c r="N8" s="74">
        <v>6.9444444444444441E-3</v>
      </c>
      <c r="O8" s="23"/>
      <c r="P8" s="24">
        <v>3</v>
      </c>
      <c r="Q8" s="22">
        <v>0</v>
      </c>
      <c r="R8" s="21">
        <f t="shared" si="2"/>
        <v>5</v>
      </c>
      <c r="S8" s="34">
        <v>0.27303240740740742</v>
      </c>
      <c r="T8" s="76">
        <v>9.0277777777777776E-2</v>
      </c>
      <c r="U8" s="23"/>
    </row>
    <row r="9" spans="2:21" x14ac:dyDescent="0.25">
      <c r="B9" s="3">
        <v>6</v>
      </c>
      <c r="C9" s="57" t="s">
        <v>43</v>
      </c>
      <c r="D9" s="56">
        <v>0</v>
      </c>
      <c r="E9" s="22">
        <v>0</v>
      </c>
      <c r="F9" s="21">
        <f t="shared" si="0"/>
        <v>1</v>
      </c>
      <c r="G9" s="34">
        <v>0.18935185185185185</v>
      </c>
      <c r="H9" s="74">
        <v>2.7777777777777776E-2</v>
      </c>
      <c r="I9" s="23"/>
      <c r="J9" s="56">
        <v>0</v>
      </c>
      <c r="K9" s="22">
        <v>1</v>
      </c>
      <c r="L9" s="21">
        <f t="shared" si="1"/>
        <v>2</v>
      </c>
      <c r="M9" s="34">
        <v>0.23119212962962962</v>
      </c>
      <c r="N9" s="74">
        <v>3.8194444444444441E-2</v>
      </c>
      <c r="O9" s="23"/>
      <c r="P9" s="24">
        <v>0</v>
      </c>
      <c r="Q9" s="22">
        <v>0</v>
      </c>
      <c r="R9" s="21">
        <f t="shared" si="2"/>
        <v>5</v>
      </c>
      <c r="S9" s="34">
        <v>0.27430555555555552</v>
      </c>
      <c r="T9" s="77">
        <v>0.125</v>
      </c>
      <c r="U9" s="23"/>
    </row>
    <row r="10" spans="2:21" x14ac:dyDescent="0.25">
      <c r="B10" s="3">
        <v>7</v>
      </c>
      <c r="C10" s="57" t="s">
        <v>44</v>
      </c>
      <c r="D10" s="56">
        <v>2</v>
      </c>
      <c r="E10" s="22">
        <v>0</v>
      </c>
      <c r="F10" s="21">
        <f t="shared" si="0"/>
        <v>3</v>
      </c>
      <c r="G10" s="34">
        <v>0.19021990740740743</v>
      </c>
      <c r="H10" s="74">
        <v>3.8194444444444441E-2</v>
      </c>
      <c r="I10" s="23"/>
      <c r="J10" s="56">
        <v>0</v>
      </c>
      <c r="K10" s="22">
        <v>0</v>
      </c>
      <c r="L10" s="21">
        <f t="shared" si="1"/>
        <v>2</v>
      </c>
      <c r="M10" s="34">
        <v>0.23194444444444443</v>
      </c>
      <c r="N10" s="75">
        <v>4.1666666666666664E-2</v>
      </c>
      <c r="O10" s="23"/>
      <c r="P10" s="24">
        <v>2</v>
      </c>
      <c r="Q10" s="22">
        <v>0</v>
      </c>
      <c r="R10" s="21">
        <f t="shared" si="2"/>
        <v>7</v>
      </c>
      <c r="S10" s="34">
        <v>0.27621527777777777</v>
      </c>
      <c r="T10" s="94">
        <v>0.19791666666666666</v>
      </c>
      <c r="U10" s="23"/>
    </row>
    <row r="11" spans="2:21" x14ac:dyDescent="0.25">
      <c r="B11" s="3">
        <v>8</v>
      </c>
      <c r="C11" s="57" t="s">
        <v>7</v>
      </c>
      <c r="D11" s="56">
        <v>0</v>
      </c>
      <c r="E11" s="22">
        <v>2</v>
      </c>
      <c r="F11" s="21">
        <f t="shared" si="0"/>
        <v>1</v>
      </c>
      <c r="G11" s="34">
        <v>0.19131944444444446</v>
      </c>
      <c r="H11" s="74">
        <v>2.0833333333333332E-2</v>
      </c>
      <c r="I11" s="23"/>
      <c r="J11" s="56">
        <v>0</v>
      </c>
      <c r="K11" s="22">
        <v>2</v>
      </c>
      <c r="L11" s="21">
        <f t="shared" si="1"/>
        <v>0</v>
      </c>
      <c r="M11" s="34">
        <v>0.23292824074074073</v>
      </c>
      <c r="N11" s="74">
        <v>1.7361111111111112E-2</v>
      </c>
      <c r="O11" s="23"/>
      <c r="P11" s="24">
        <v>0</v>
      </c>
      <c r="Q11" s="22">
        <v>3</v>
      </c>
      <c r="R11" s="21">
        <f t="shared" si="2"/>
        <v>4</v>
      </c>
      <c r="S11" s="34">
        <v>0.27737268518518515</v>
      </c>
      <c r="T11" s="94">
        <v>0.18402777777777779</v>
      </c>
      <c r="U11" s="23"/>
    </row>
    <row r="12" spans="2:21" x14ac:dyDescent="0.25">
      <c r="B12" s="3">
        <v>9</v>
      </c>
      <c r="C12" s="57" t="s">
        <v>20</v>
      </c>
      <c r="D12" s="56">
        <v>0</v>
      </c>
      <c r="E12" s="22">
        <v>0</v>
      </c>
      <c r="F12" s="21">
        <f t="shared" si="0"/>
        <v>1</v>
      </c>
      <c r="G12" s="34">
        <v>0.19224537037037037</v>
      </c>
      <c r="H12" s="88" t="s">
        <v>34</v>
      </c>
      <c r="I12" s="153">
        <v>6.9444444444444441E-3</v>
      </c>
      <c r="J12" s="56">
        <v>1</v>
      </c>
      <c r="K12" s="22">
        <v>0</v>
      </c>
      <c r="L12" s="21">
        <f t="shared" si="1"/>
        <v>1</v>
      </c>
      <c r="M12" s="34">
        <v>0.23402777777777781</v>
      </c>
      <c r="N12" s="74">
        <v>0</v>
      </c>
      <c r="O12" s="153">
        <v>1.0416666666666666E-2</v>
      </c>
      <c r="P12" s="24">
        <v>0</v>
      </c>
      <c r="Q12" s="22">
        <v>0</v>
      </c>
      <c r="R12" s="21">
        <f t="shared" si="2"/>
        <v>4</v>
      </c>
      <c r="S12" s="34">
        <v>0.27824074074074073</v>
      </c>
      <c r="T12" s="77">
        <v>0.15277777777777776</v>
      </c>
      <c r="U12" s="23"/>
    </row>
    <row r="13" spans="2:21" x14ac:dyDescent="0.25">
      <c r="B13" s="3">
        <v>10</v>
      </c>
      <c r="C13" s="57" t="s">
        <v>21</v>
      </c>
      <c r="D13" s="56">
        <v>1</v>
      </c>
      <c r="E13" s="22">
        <v>1</v>
      </c>
      <c r="F13" s="21">
        <f t="shared" si="0"/>
        <v>1</v>
      </c>
      <c r="G13" s="34">
        <v>0.19386574074074073</v>
      </c>
      <c r="H13" s="74">
        <v>6.9444444444444441E-3</v>
      </c>
      <c r="I13" s="23"/>
      <c r="J13" s="56">
        <v>1</v>
      </c>
      <c r="K13" s="22">
        <v>0</v>
      </c>
      <c r="L13" s="21">
        <f t="shared" si="1"/>
        <v>2</v>
      </c>
      <c r="M13" s="34">
        <v>0.23559027777777777</v>
      </c>
      <c r="N13" s="74">
        <v>1.0416666666666666E-2</v>
      </c>
      <c r="O13" s="23"/>
      <c r="P13" s="24">
        <v>3</v>
      </c>
      <c r="Q13" s="22">
        <v>0</v>
      </c>
      <c r="R13" s="21">
        <f t="shared" si="2"/>
        <v>7</v>
      </c>
      <c r="S13" s="34">
        <v>0.27991898148148148</v>
      </c>
      <c r="T13" s="94">
        <v>0.17013888888888887</v>
      </c>
      <c r="U13" s="23"/>
    </row>
    <row r="14" spans="2:21" x14ac:dyDescent="0.25">
      <c r="B14" s="3">
        <v>11</v>
      </c>
      <c r="C14" s="57" t="s">
        <v>22</v>
      </c>
      <c r="D14" s="56">
        <v>0</v>
      </c>
      <c r="E14" s="22">
        <v>0</v>
      </c>
      <c r="F14" s="21">
        <f t="shared" si="0"/>
        <v>1</v>
      </c>
      <c r="G14" s="34">
        <v>0.19461805555555556</v>
      </c>
      <c r="H14" s="74">
        <v>1.0416666666666666E-2</v>
      </c>
      <c r="I14" s="23"/>
      <c r="J14" s="56">
        <v>0</v>
      </c>
      <c r="K14" s="22">
        <v>0</v>
      </c>
      <c r="L14" s="21">
        <f t="shared" si="1"/>
        <v>2</v>
      </c>
      <c r="M14" s="34">
        <v>0.23628472222222222</v>
      </c>
      <c r="N14" s="74">
        <v>1.0416666666666666E-2</v>
      </c>
      <c r="O14" s="23"/>
      <c r="P14" s="24">
        <v>0</v>
      </c>
      <c r="Q14" s="22">
        <v>0</v>
      </c>
      <c r="R14" s="21">
        <f t="shared" si="2"/>
        <v>7</v>
      </c>
      <c r="S14" s="34">
        <v>0.28061342592592592</v>
      </c>
      <c r="T14" s="94">
        <v>0.17013888888888887</v>
      </c>
      <c r="U14" s="23"/>
    </row>
    <row r="15" spans="2:21" x14ac:dyDescent="0.25">
      <c r="B15" s="3">
        <v>12</v>
      </c>
      <c r="C15" s="57" t="s">
        <v>23</v>
      </c>
      <c r="D15" s="56">
        <v>0</v>
      </c>
      <c r="E15" s="22">
        <v>0</v>
      </c>
      <c r="F15" s="21">
        <f t="shared" si="0"/>
        <v>1</v>
      </c>
      <c r="G15" s="34">
        <v>0.19583333333333333</v>
      </c>
      <c r="H15" s="74">
        <v>0</v>
      </c>
      <c r="I15" s="153">
        <v>2.4305555555555556E-2</v>
      </c>
      <c r="J15" s="56">
        <v>0</v>
      </c>
      <c r="K15" s="22">
        <v>0</v>
      </c>
      <c r="L15" s="21">
        <f t="shared" si="1"/>
        <v>2</v>
      </c>
      <c r="M15" s="34">
        <v>0.23738425925925924</v>
      </c>
      <c r="N15" s="88" t="s">
        <v>34</v>
      </c>
      <c r="O15" s="153">
        <v>2.7777777777777776E-2</v>
      </c>
      <c r="P15" s="24">
        <v>1</v>
      </c>
      <c r="Q15" s="22">
        <v>0</v>
      </c>
      <c r="R15" s="21">
        <f t="shared" si="2"/>
        <v>8</v>
      </c>
      <c r="S15" s="34">
        <v>0.28142361111111108</v>
      </c>
      <c r="T15" s="77">
        <v>0.13541666666666666</v>
      </c>
      <c r="U15" s="23"/>
    </row>
    <row r="16" spans="2:21" x14ac:dyDescent="0.25">
      <c r="B16" s="3">
        <v>13</v>
      </c>
      <c r="C16" s="57" t="s">
        <v>8</v>
      </c>
      <c r="D16" s="56">
        <v>0</v>
      </c>
      <c r="E16" s="22">
        <v>0</v>
      </c>
      <c r="F16" s="21">
        <f t="shared" si="0"/>
        <v>1</v>
      </c>
      <c r="G16" s="34">
        <v>0.19687499999999999</v>
      </c>
      <c r="H16" s="74">
        <v>2.0833333333333332E-2</v>
      </c>
      <c r="I16" s="23"/>
      <c r="J16" s="56">
        <v>0</v>
      </c>
      <c r="K16" s="22">
        <v>0</v>
      </c>
      <c r="L16" s="21">
        <f t="shared" si="1"/>
        <v>2</v>
      </c>
      <c r="M16" s="34">
        <v>0.23848379629629632</v>
      </c>
      <c r="N16" s="74">
        <v>1.7361111111111112E-2</v>
      </c>
      <c r="O16" s="23"/>
      <c r="P16" s="24">
        <v>1</v>
      </c>
      <c r="Q16" s="22">
        <v>0</v>
      </c>
      <c r="R16" s="21">
        <f t="shared" si="2"/>
        <v>9</v>
      </c>
      <c r="S16" s="34">
        <v>0.28252314814814816</v>
      </c>
      <c r="T16" s="77">
        <v>0.15972222222222224</v>
      </c>
      <c r="U16" s="23"/>
    </row>
    <row r="17" spans="2:21" x14ac:dyDescent="0.25">
      <c r="B17" s="3">
        <v>14</v>
      </c>
      <c r="C17" s="57" t="s">
        <v>19</v>
      </c>
      <c r="D17" s="56">
        <v>0</v>
      </c>
      <c r="E17" s="22">
        <v>0</v>
      </c>
      <c r="F17" s="21">
        <f t="shared" si="0"/>
        <v>1</v>
      </c>
      <c r="G17" s="34">
        <v>0.19814814814814816</v>
      </c>
      <c r="H17" s="74">
        <v>1.3888888888888888E-2</v>
      </c>
      <c r="I17" s="23"/>
      <c r="J17" s="56">
        <v>0</v>
      </c>
      <c r="K17" s="22">
        <v>0</v>
      </c>
      <c r="L17" s="21">
        <f t="shared" si="1"/>
        <v>2</v>
      </c>
      <c r="M17" s="34">
        <v>0.23998842592592592</v>
      </c>
      <c r="N17" s="74">
        <v>2.4305555555555556E-2</v>
      </c>
      <c r="O17" s="23"/>
      <c r="P17" s="24">
        <v>0</v>
      </c>
      <c r="Q17" s="22">
        <v>2</v>
      </c>
      <c r="R17" s="21">
        <f t="shared" si="2"/>
        <v>7</v>
      </c>
      <c r="S17" s="34">
        <v>0.28425925925925927</v>
      </c>
      <c r="T17" s="94">
        <v>0.18055555555555555</v>
      </c>
      <c r="U17" s="23"/>
    </row>
    <row r="18" spans="2:21" x14ac:dyDescent="0.25">
      <c r="B18" s="3">
        <v>15</v>
      </c>
      <c r="C18" s="57" t="s">
        <v>16</v>
      </c>
      <c r="D18" s="56">
        <v>0</v>
      </c>
      <c r="E18" s="22">
        <v>0</v>
      </c>
      <c r="F18" s="21">
        <f t="shared" si="0"/>
        <v>1</v>
      </c>
      <c r="G18" s="34">
        <v>0.19918981481481482</v>
      </c>
      <c r="H18" s="88" t="s">
        <v>34</v>
      </c>
      <c r="I18" s="153">
        <v>6.9444444444444441E-3</v>
      </c>
      <c r="J18" s="56">
        <v>0</v>
      </c>
      <c r="K18" s="22">
        <v>0</v>
      </c>
      <c r="L18" s="21">
        <f t="shared" si="1"/>
        <v>2</v>
      </c>
      <c r="M18" s="34">
        <v>0.24126157407407409</v>
      </c>
      <c r="N18" s="74">
        <v>1.7361111111111112E-2</v>
      </c>
      <c r="O18" s="23"/>
      <c r="P18" s="24">
        <v>1</v>
      </c>
      <c r="Q18" s="22">
        <v>2</v>
      </c>
      <c r="R18" s="21">
        <f t="shared" si="2"/>
        <v>6</v>
      </c>
      <c r="S18" s="34">
        <v>0.28559027777777779</v>
      </c>
      <c r="T18" s="94">
        <v>0.17708333333333334</v>
      </c>
      <c r="U18" s="23"/>
    </row>
    <row r="19" spans="2:21" x14ac:dyDescent="0.25">
      <c r="B19" s="3">
        <v>16</v>
      </c>
      <c r="C19" s="57" t="s">
        <v>17</v>
      </c>
      <c r="D19" s="56">
        <v>3</v>
      </c>
      <c r="E19" s="22">
        <v>0</v>
      </c>
      <c r="F19" s="21">
        <f t="shared" si="0"/>
        <v>4</v>
      </c>
      <c r="G19" s="34">
        <v>0.20092592592592592</v>
      </c>
      <c r="H19" s="75">
        <v>5.5555555555555552E-2</v>
      </c>
      <c r="I19" s="23"/>
      <c r="J19" s="56">
        <v>1</v>
      </c>
      <c r="K19" s="22">
        <v>0</v>
      </c>
      <c r="L19" s="21">
        <f t="shared" si="1"/>
        <v>3</v>
      </c>
      <c r="M19" s="34">
        <v>0.24224537037037039</v>
      </c>
      <c r="N19" s="74">
        <v>3.4722222222222224E-2</v>
      </c>
      <c r="O19" s="23"/>
      <c r="P19" s="24">
        <v>3</v>
      </c>
      <c r="Q19" s="22">
        <v>0</v>
      </c>
      <c r="R19" s="21">
        <f t="shared" si="2"/>
        <v>9</v>
      </c>
      <c r="S19" s="34">
        <v>0.28697916666666667</v>
      </c>
      <c r="T19" s="133">
        <v>0.21875</v>
      </c>
      <c r="U19" s="23"/>
    </row>
    <row r="20" spans="2:21" x14ac:dyDescent="0.25">
      <c r="B20" s="3">
        <v>17</v>
      </c>
      <c r="C20" s="57" t="s">
        <v>18</v>
      </c>
      <c r="D20" s="56">
        <v>1</v>
      </c>
      <c r="E20" s="22">
        <v>0</v>
      </c>
      <c r="F20" s="21">
        <f t="shared" si="0"/>
        <v>5</v>
      </c>
      <c r="G20" s="34">
        <v>0.20185185185185184</v>
      </c>
      <c r="H20" s="74">
        <v>2.7777777777777776E-2</v>
      </c>
      <c r="I20" s="23"/>
      <c r="J20" s="56">
        <v>1</v>
      </c>
      <c r="K20" s="22">
        <v>0</v>
      </c>
      <c r="L20" s="21">
        <f t="shared" si="1"/>
        <v>4</v>
      </c>
      <c r="M20" s="34">
        <v>0.24311342592592591</v>
      </c>
      <c r="N20" s="74">
        <v>3.472222222222222E-3</v>
      </c>
      <c r="O20" s="23"/>
      <c r="P20" s="24">
        <v>0</v>
      </c>
      <c r="Q20" s="22">
        <v>3</v>
      </c>
      <c r="R20" s="21">
        <f t="shared" si="2"/>
        <v>6</v>
      </c>
      <c r="S20" s="34">
        <v>0.28767361111111112</v>
      </c>
      <c r="T20" s="94">
        <v>0.17708333333333334</v>
      </c>
      <c r="U20" s="23"/>
    </row>
    <row r="21" spans="2:21" x14ac:dyDescent="0.25">
      <c r="B21" s="3">
        <v>18</v>
      </c>
      <c r="C21" s="57" t="s">
        <v>10</v>
      </c>
      <c r="D21" s="56">
        <v>1</v>
      </c>
      <c r="E21" s="22">
        <v>0</v>
      </c>
      <c r="F21" s="21">
        <f t="shared" si="0"/>
        <v>6</v>
      </c>
      <c r="G21" s="34">
        <v>0.20266203703703703</v>
      </c>
      <c r="H21" s="74">
        <v>3.4722222222222224E-2</v>
      </c>
      <c r="I21" s="23"/>
      <c r="J21" s="56">
        <v>2</v>
      </c>
      <c r="K21" s="22">
        <v>2</v>
      </c>
      <c r="L21" s="21">
        <f t="shared" si="1"/>
        <v>4</v>
      </c>
      <c r="M21" s="34">
        <v>0.24403935185185185</v>
      </c>
      <c r="N21" s="74">
        <v>1.7361111111111112E-2</v>
      </c>
      <c r="O21" s="23"/>
      <c r="P21" s="24">
        <v>1</v>
      </c>
      <c r="Q21" s="22">
        <v>1</v>
      </c>
      <c r="R21" s="21">
        <f t="shared" si="2"/>
        <v>6</v>
      </c>
      <c r="S21" s="34">
        <v>0.28836805555555556</v>
      </c>
      <c r="T21" s="94">
        <v>0.17708333333333334</v>
      </c>
      <c r="U21" s="23"/>
    </row>
    <row r="22" spans="2:21" x14ac:dyDescent="0.25">
      <c r="B22" s="3">
        <v>19</v>
      </c>
      <c r="C22" s="57" t="s">
        <v>11</v>
      </c>
      <c r="D22" s="56">
        <v>0</v>
      </c>
      <c r="E22" s="22">
        <v>0</v>
      </c>
      <c r="F22" s="21">
        <f t="shared" si="0"/>
        <v>6</v>
      </c>
      <c r="G22" s="34">
        <v>0.20347222222222219</v>
      </c>
      <c r="H22" s="75">
        <v>4.1666666666666664E-2</v>
      </c>
      <c r="I22" s="23"/>
      <c r="J22" s="56">
        <v>1</v>
      </c>
      <c r="K22" s="22">
        <v>0</v>
      </c>
      <c r="L22" s="21">
        <f t="shared" si="1"/>
        <v>5</v>
      </c>
      <c r="M22" s="34">
        <v>0.24496527777777777</v>
      </c>
      <c r="N22" s="74">
        <v>3.125E-2</v>
      </c>
      <c r="O22" s="23"/>
      <c r="P22" s="24">
        <v>3</v>
      </c>
      <c r="Q22" s="22">
        <v>1</v>
      </c>
      <c r="R22" s="21">
        <f t="shared" si="2"/>
        <v>8</v>
      </c>
      <c r="S22" s="34">
        <v>0.28946759259259258</v>
      </c>
      <c r="T22" s="94">
        <v>0.20138888888888887</v>
      </c>
      <c r="U22" s="23"/>
    </row>
    <row r="23" spans="2:21" x14ac:dyDescent="0.25">
      <c r="B23" s="3">
        <v>20</v>
      </c>
      <c r="C23" s="57" t="s">
        <v>45</v>
      </c>
      <c r="D23" s="56">
        <v>4</v>
      </c>
      <c r="E23" s="22">
        <v>0</v>
      </c>
      <c r="F23" s="21">
        <f t="shared" si="0"/>
        <v>10</v>
      </c>
      <c r="G23" s="34">
        <v>0.20503472222222222</v>
      </c>
      <c r="H23" s="76">
        <v>9.375E-2</v>
      </c>
      <c r="I23" s="23"/>
      <c r="J23" s="56">
        <v>3</v>
      </c>
      <c r="K23" s="22">
        <v>0</v>
      </c>
      <c r="L23" s="21">
        <f t="shared" si="1"/>
        <v>8</v>
      </c>
      <c r="M23" s="34">
        <v>0.24658564814814818</v>
      </c>
      <c r="N23" s="76">
        <v>8.6805555555555566E-2</v>
      </c>
      <c r="O23" s="23"/>
      <c r="P23" s="24">
        <v>4</v>
      </c>
      <c r="Q23" s="22">
        <v>0</v>
      </c>
      <c r="R23" s="21">
        <f t="shared" si="2"/>
        <v>12</v>
      </c>
      <c r="S23" s="34">
        <v>0.29068287037037038</v>
      </c>
      <c r="T23" s="133">
        <v>0.23263888888888887</v>
      </c>
      <c r="U23" s="23"/>
    </row>
    <row r="24" spans="2:21" x14ac:dyDescent="0.25">
      <c r="B24" s="3">
        <v>21</v>
      </c>
      <c r="C24" s="57" t="s">
        <v>46</v>
      </c>
      <c r="D24" s="56">
        <v>0</v>
      </c>
      <c r="E24" s="22">
        <v>0</v>
      </c>
      <c r="F24" s="21">
        <f t="shared" si="0"/>
        <v>10</v>
      </c>
      <c r="G24" s="34">
        <v>0.20578703703703705</v>
      </c>
      <c r="H24" s="75">
        <v>5.5555555555555552E-2</v>
      </c>
      <c r="I24" s="23"/>
      <c r="J24" s="56">
        <v>1</v>
      </c>
      <c r="K24" s="22">
        <v>0</v>
      </c>
      <c r="L24" s="21">
        <f t="shared" si="1"/>
        <v>9</v>
      </c>
      <c r="M24" s="34">
        <v>0.24756944444444443</v>
      </c>
      <c r="N24" s="75">
        <v>6.25E-2</v>
      </c>
      <c r="O24" s="23"/>
      <c r="P24" s="24">
        <v>3</v>
      </c>
      <c r="Q24" s="22">
        <v>0</v>
      </c>
      <c r="R24" s="21">
        <f t="shared" si="2"/>
        <v>15</v>
      </c>
      <c r="S24" s="34">
        <v>0.29166666666666669</v>
      </c>
      <c r="T24" s="133">
        <v>0.20833333333333334</v>
      </c>
      <c r="U24" s="23"/>
    </row>
    <row r="25" spans="2:21" x14ac:dyDescent="0.25">
      <c r="B25" s="3">
        <v>22</v>
      </c>
      <c r="C25" s="57" t="s">
        <v>8</v>
      </c>
      <c r="D25" s="56">
        <v>1</v>
      </c>
      <c r="E25" s="22">
        <v>0</v>
      </c>
      <c r="F25" s="21">
        <f t="shared" si="0"/>
        <v>11</v>
      </c>
      <c r="G25" s="34">
        <v>0.20798611111111112</v>
      </c>
      <c r="H25" s="75">
        <v>6.25E-2</v>
      </c>
      <c r="I25" s="23"/>
      <c r="J25" s="56">
        <v>0</v>
      </c>
      <c r="K25" s="22">
        <v>0</v>
      </c>
      <c r="L25" s="21">
        <f t="shared" si="1"/>
        <v>9</v>
      </c>
      <c r="M25" s="34">
        <v>0.24930555555555556</v>
      </c>
      <c r="N25" s="75">
        <v>4.1666666666666664E-2</v>
      </c>
      <c r="O25" s="23"/>
      <c r="P25" s="24">
        <v>5</v>
      </c>
      <c r="Q25" s="22">
        <v>6</v>
      </c>
      <c r="R25" s="21">
        <f t="shared" si="2"/>
        <v>14</v>
      </c>
      <c r="S25" s="34">
        <v>0.29363425925925929</v>
      </c>
      <c r="T25" s="94">
        <v>0.20138888888888887</v>
      </c>
      <c r="U25" s="23"/>
    </row>
    <row r="26" spans="2:21" x14ac:dyDescent="0.25">
      <c r="B26" s="3">
        <v>23</v>
      </c>
      <c r="C26" s="57" t="s">
        <v>44</v>
      </c>
      <c r="D26" s="56">
        <v>4</v>
      </c>
      <c r="E26" s="22">
        <v>0</v>
      </c>
      <c r="F26" s="21">
        <f t="shared" si="0"/>
        <v>15</v>
      </c>
      <c r="G26" s="34">
        <v>0.20879629629629629</v>
      </c>
      <c r="H26" s="75">
        <v>6.9444444444444434E-2</v>
      </c>
      <c r="I26" s="23"/>
      <c r="J26" s="56">
        <v>0</v>
      </c>
      <c r="K26" s="22">
        <v>1</v>
      </c>
      <c r="L26" s="21">
        <f t="shared" si="1"/>
        <v>8</v>
      </c>
      <c r="M26" s="34">
        <v>0.24988425925925925</v>
      </c>
      <c r="N26" s="74">
        <v>3.4722222222222224E-2</v>
      </c>
      <c r="O26" s="23"/>
      <c r="P26" s="24">
        <v>3</v>
      </c>
      <c r="Q26" s="22">
        <v>0</v>
      </c>
      <c r="R26" s="21">
        <f t="shared" si="2"/>
        <v>17</v>
      </c>
      <c r="S26" s="34">
        <v>0.29444444444444445</v>
      </c>
      <c r="T26" s="133">
        <v>0.20833333333333334</v>
      </c>
      <c r="U26" s="23"/>
    </row>
    <row r="27" spans="2:21" x14ac:dyDescent="0.25">
      <c r="B27" s="3">
        <v>24</v>
      </c>
      <c r="C27" s="57" t="s">
        <v>43</v>
      </c>
      <c r="D27" s="56">
        <v>0</v>
      </c>
      <c r="E27" s="22">
        <v>3</v>
      </c>
      <c r="F27" s="21">
        <f t="shared" si="0"/>
        <v>12</v>
      </c>
      <c r="G27" s="34">
        <v>0.2096064814814815</v>
      </c>
      <c r="H27" s="75">
        <v>7.6388888888888895E-2</v>
      </c>
      <c r="I27" s="23"/>
      <c r="J27" s="56">
        <v>0</v>
      </c>
      <c r="K27" s="22">
        <v>2</v>
      </c>
      <c r="L27" s="21">
        <f t="shared" si="1"/>
        <v>6</v>
      </c>
      <c r="M27" s="34">
        <v>0.25063657407407408</v>
      </c>
      <c r="N27" s="74">
        <v>3.8194444444444441E-2</v>
      </c>
      <c r="O27" s="23"/>
      <c r="P27" s="24">
        <v>0</v>
      </c>
      <c r="Q27" s="22">
        <v>3</v>
      </c>
      <c r="R27" s="21">
        <f t="shared" si="2"/>
        <v>14</v>
      </c>
      <c r="S27" s="34">
        <v>0.29502314814814817</v>
      </c>
      <c r="T27" s="94">
        <v>0.20138888888888887</v>
      </c>
      <c r="U27" s="23"/>
    </row>
    <row r="28" spans="2:21" x14ac:dyDescent="0.25">
      <c r="B28" s="3">
        <v>25</v>
      </c>
      <c r="C28" s="57" t="s">
        <v>4</v>
      </c>
      <c r="D28" s="56">
        <v>0</v>
      </c>
      <c r="E28" s="22">
        <v>5</v>
      </c>
      <c r="F28" s="21">
        <f t="shared" si="0"/>
        <v>7</v>
      </c>
      <c r="G28" s="34">
        <v>0.21070601851851853</v>
      </c>
      <c r="H28" s="75">
        <v>5.9027777777777783E-2</v>
      </c>
      <c r="I28" s="23"/>
      <c r="J28" s="56">
        <v>0</v>
      </c>
      <c r="K28" s="22">
        <v>5</v>
      </c>
      <c r="L28" s="21">
        <f t="shared" si="1"/>
        <v>1</v>
      </c>
      <c r="M28" s="34">
        <v>0.2517361111111111</v>
      </c>
      <c r="N28" s="74">
        <v>2.0833333333333332E-2</v>
      </c>
      <c r="O28" s="23"/>
      <c r="P28" s="24">
        <v>3</v>
      </c>
      <c r="Q28" s="22">
        <v>6</v>
      </c>
      <c r="R28" s="21">
        <f t="shared" si="2"/>
        <v>11</v>
      </c>
      <c r="S28" s="34">
        <v>0.29623842592592592</v>
      </c>
      <c r="T28" s="94">
        <v>0.19097222222222221</v>
      </c>
      <c r="U28" s="23"/>
    </row>
    <row r="29" spans="2:21" x14ac:dyDescent="0.25">
      <c r="B29" s="3">
        <v>26</v>
      </c>
      <c r="C29" s="57" t="s">
        <v>3</v>
      </c>
      <c r="D29" s="56">
        <v>0</v>
      </c>
      <c r="E29" s="22">
        <v>0</v>
      </c>
      <c r="F29" s="21">
        <f t="shared" si="0"/>
        <v>7</v>
      </c>
      <c r="G29" s="34">
        <v>0.21203703703703702</v>
      </c>
      <c r="H29" s="75">
        <v>5.5555555555555552E-2</v>
      </c>
      <c r="I29" s="23"/>
      <c r="J29" s="56">
        <v>0</v>
      </c>
      <c r="K29" s="22">
        <v>0</v>
      </c>
      <c r="L29" s="21">
        <f t="shared" si="1"/>
        <v>1</v>
      </c>
      <c r="M29" s="34">
        <v>0.25312499999999999</v>
      </c>
      <c r="N29" s="74">
        <v>2.0833333333333332E-2</v>
      </c>
      <c r="O29" s="23"/>
      <c r="P29" s="24">
        <v>1</v>
      </c>
      <c r="Q29" s="22">
        <v>0</v>
      </c>
      <c r="R29" s="21">
        <f t="shared" si="2"/>
        <v>12</v>
      </c>
      <c r="S29" s="34">
        <v>0.29756944444444444</v>
      </c>
      <c r="T29" s="94">
        <v>0.1875</v>
      </c>
      <c r="U29" s="23"/>
    </row>
    <row r="30" spans="2:21" x14ac:dyDescent="0.25">
      <c r="B30" s="3">
        <v>27</v>
      </c>
      <c r="C30" s="57" t="s">
        <v>2</v>
      </c>
      <c r="D30" s="56">
        <v>0</v>
      </c>
      <c r="E30" s="22">
        <v>7</v>
      </c>
      <c r="F30" s="21">
        <f t="shared" si="0"/>
        <v>0</v>
      </c>
      <c r="G30" s="34">
        <v>0.21336805555555557</v>
      </c>
      <c r="H30" s="75">
        <v>5.2083333333333336E-2</v>
      </c>
      <c r="I30" s="23"/>
      <c r="J30" s="56">
        <v>0</v>
      </c>
      <c r="K30" s="22">
        <v>0</v>
      </c>
      <c r="L30" s="21">
        <f t="shared" si="1"/>
        <v>1</v>
      </c>
      <c r="M30" s="34">
        <v>0.25422453703703701</v>
      </c>
      <c r="N30" s="74">
        <v>3.472222222222222E-3</v>
      </c>
      <c r="O30" s="23"/>
      <c r="P30" s="59"/>
      <c r="Q30" s="60"/>
      <c r="R30" s="18"/>
      <c r="S30" s="60"/>
      <c r="T30" s="93"/>
      <c r="U30" s="61"/>
    </row>
    <row r="31" spans="2:21" x14ac:dyDescent="0.25">
      <c r="B31" s="3">
        <v>28</v>
      </c>
      <c r="C31" s="57" t="s">
        <v>1</v>
      </c>
      <c r="D31" s="56">
        <v>0</v>
      </c>
      <c r="E31" s="22">
        <v>0</v>
      </c>
      <c r="F31" s="21">
        <f t="shared" si="0"/>
        <v>0</v>
      </c>
      <c r="G31" s="34">
        <v>0.21510416666666665</v>
      </c>
      <c r="H31" s="75">
        <v>7.2916666666666671E-2</v>
      </c>
      <c r="I31" s="23"/>
      <c r="J31" s="56">
        <v>0</v>
      </c>
      <c r="K31" s="22">
        <v>0</v>
      </c>
      <c r="L31" s="21">
        <f t="shared" si="1"/>
        <v>1</v>
      </c>
      <c r="M31" s="34">
        <v>0.25532407407407409</v>
      </c>
      <c r="N31" s="88" t="s">
        <v>33</v>
      </c>
      <c r="O31" s="153">
        <v>1.3888888888888888E-2</v>
      </c>
      <c r="P31" s="24">
        <v>0</v>
      </c>
      <c r="Q31" s="22">
        <v>0</v>
      </c>
      <c r="R31" s="21">
        <v>12</v>
      </c>
      <c r="S31" s="34">
        <v>0.2986111111111111</v>
      </c>
      <c r="T31" s="94">
        <v>0.16666666666666666</v>
      </c>
      <c r="U31" s="23"/>
    </row>
    <row r="32" spans="2:21" ht="15.75" thickBot="1" x14ac:dyDescent="0.3">
      <c r="B32" s="3">
        <v>29</v>
      </c>
      <c r="C32" s="57" t="s">
        <v>0</v>
      </c>
      <c r="D32" s="62"/>
      <c r="E32" s="28">
        <v>0</v>
      </c>
      <c r="F32" s="172"/>
      <c r="G32" s="36">
        <v>0.21701388888888887</v>
      </c>
      <c r="H32" s="78">
        <v>6.25E-2</v>
      </c>
      <c r="I32" s="29"/>
      <c r="J32" s="62"/>
      <c r="K32" s="28">
        <v>1</v>
      </c>
      <c r="L32" s="172"/>
      <c r="M32" s="36">
        <v>0.2570601851851852</v>
      </c>
      <c r="N32" s="90" t="s">
        <v>32</v>
      </c>
      <c r="O32" s="155">
        <v>3.4722222222222224E-2</v>
      </c>
      <c r="P32" s="62"/>
      <c r="Q32" s="28">
        <v>12</v>
      </c>
      <c r="R32" s="172"/>
      <c r="S32" s="36">
        <v>0.30052083333333335</v>
      </c>
      <c r="T32" s="132">
        <v>0.15625</v>
      </c>
      <c r="U32" s="29"/>
    </row>
    <row r="33" spans="2:21" x14ac:dyDescent="0.25">
      <c r="B33" s="37"/>
      <c r="C33" s="37"/>
      <c r="D33" s="102" t="s">
        <v>116</v>
      </c>
      <c r="E33" s="8"/>
      <c r="F33" s="4"/>
      <c r="G33" s="8"/>
      <c r="H33" s="8"/>
      <c r="I33" s="8"/>
      <c r="J33" s="102" t="s">
        <v>116</v>
      </c>
      <c r="K33" s="100"/>
      <c r="L33" s="1"/>
      <c r="P33" s="102" t="s">
        <v>116</v>
      </c>
      <c r="Q33" s="100"/>
    </row>
    <row r="34" spans="2:21" x14ac:dyDescent="0.25">
      <c r="C34" s="1"/>
      <c r="D34" s="102" t="s">
        <v>67</v>
      </c>
      <c r="E34" s="8"/>
      <c r="F34" s="4"/>
      <c r="G34" s="8"/>
      <c r="H34" s="8"/>
      <c r="I34" s="8"/>
      <c r="J34" s="102" t="s">
        <v>67</v>
      </c>
      <c r="K34" s="100"/>
      <c r="L34" s="1"/>
      <c r="P34" s="102" t="s">
        <v>67</v>
      </c>
      <c r="Q34" s="100"/>
    </row>
    <row r="35" spans="2:21" x14ac:dyDescent="0.25">
      <c r="C35" s="1"/>
      <c r="D35" s="8"/>
      <c r="E35" s="8"/>
      <c r="F35" s="4"/>
      <c r="G35" s="8"/>
      <c r="H35" s="8"/>
      <c r="I35" s="8"/>
      <c r="J35" s="1"/>
      <c r="K35" s="1"/>
      <c r="L35" s="1"/>
    </row>
    <row r="36" spans="2:21" x14ac:dyDescent="0.25">
      <c r="C36" s="1"/>
      <c r="D36" s="8"/>
      <c r="E36" s="8"/>
      <c r="F36" s="8"/>
      <c r="G36" s="8"/>
      <c r="H36" s="8"/>
      <c r="I36" s="8"/>
      <c r="J36" s="1"/>
      <c r="K36" s="1"/>
      <c r="L36" s="1"/>
    </row>
    <row r="37" spans="2:21" x14ac:dyDescent="0.25"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21" x14ac:dyDescent="0.25"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21" ht="15.75" thickBot="1" x14ac:dyDescent="0.3"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2:21" x14ac:dyDescent="0.25">
      <c r="C40" s="37"/>
      <c r="D40" s="178" t="s">
        <v>84</v>
      </c>
      <c r="E40" s="179"/>
      <c r="F40" s="179"/>
      <c r="G40" s="179"/>
      <c r="H40" s="179"/>
      <c r="I40" s="179"/>
      <c r="J40" s="178" t="s">
        <v>70</v>
      </c>
      <c r="K40" s="179"/>
      <c r="L40" s="179"/>
      <c r="M40" s="179"/>
      <c r="N40" s="179"/>
      <c r="O40" s="179"/>
      <c r="P40" s="178" t="s">
        <v>71</v>
      </c>
      <c r="Q40" s="179"/>
      <c r="R40" s="179"/>
      <c r="S40" s="179"/>
      <c r="T40" s="179"/>
      <c r="U40" s="180"/>
    </row>
    <row r="41" spans="2:21" ht="15.75" thickBot="1" x14ac:dyDescent="0.3">
      <c r="B41" s="3" t="s">
        <v>55</v>
      </c>
      <c r="C41" s="37"/>
      <c r="D41" s="5" t="s">
        <v>24</v>
      </c>
      <c r="E41" s="6" t="s">
        <v>25</v>
      </c>
      <c r="F41" s="3" t="s">
        <v>114</v>
      </c>
      <c r="G41" s="6" t="s">
        <v>26</v>
      </c>
      <c r="H41" s="6" t="s">
        <v>28</v>
      </c>
      <c r="I41" s="6" t="s">
        <v>27</v>
      </c>
      <c r="J41" s="5" t="s">
        <v>24</v>
      </c>
      <c r="K41" s="6" t="s">
        <v>25</v>
      </c>
      <c r="L41" s="3" t="s">
        <v>114</v>
      </c>
      <c r="M41" s="6" t="s">
        <v>26</v>
      </c>
      <c r="N41" s="6" t="s">
        <v>28</v>
      </c>
      <c r="O41" s="6" t="s">
        <v>27</v>
      </c>
      <c r="P41" s="5" t="s">
        <v>24</v>
      </c>
      <c r="Q41" s="6" t="s">
        <v>25</v>
      </c>
      <c r="R41" s="150" t="s">
        <v>114</v>
      </c>
      <c r="S41" s="6" t="s">
        <v>26</v>
      </c>
      <c r="T41" s="6" t="s">
        <v>28</v>
      </c>
      <c r="U41" s="7" t="s">
        <v>27</v>
      </c>
    </row>
    <row r="42" spans="2:21" x14ac:dyDescent="0.25">
      <c r="B42" s="3">
        <v>1</v>
      </c>
      <c r="C42" s="57" t="s">
        <v>0</v>
      </c>
      <c r="D42" s="55">
        <v>5</v>
      </c>
      <c r="E42" s="58"/>
      <c r="F42" s="13">
        <f>SUM(D42,E42)</f>
        <v>5</v>
      </c>
      <c r="G42" s="33">
        <v>0.30711805555555555</v>
      </c>
      <c r="H42" s="87">
        <v>1.0416666666666666E-2</v>
      </c>
      <c r="I42" s="14"/>
      <c r="J42" s="154"/>
      <c r="K42" s="58"/>
      <c r="L42" s="58"/>
      <c r="M42" s="58"/>
      <c r="N42" s="58"/>
      <c r="O42" s="104"/>
      <c r="P42" s="122">
        <v>20</v>
      </c>
      <c r="Q42" s="58"/>
      <c r="R42" s="13">
        <v>20</v>
      </c>
      <c r="S42" s="33">
        <v>0.39068287037037036</v>
      </c>
      <c r="T42" s="87">
        <v>2.4305555555555556E-2</v>
      </c>
      <c r="U42" s="14"/>
    </row>
    <row r="43" spans="2:21" x14ac:dyDescent="0.25">
      <c r="B43" s="3">
        <v>2</v>
      </c>
      <c r="C43" s="57" t="s">
        <v>1</v>
      </c>
      <c r="D43" s="56">
        <v>1</v>
      </c>
      <c r="E43" s="22">
        <v>0</v>
      </c>
      <c r="F43" s="21">
        <f>SUM(F42,D43,-E43)</f>
        <v>6</v>
      </c>
      <c r="G43" s="34">
        <v>0.30902777777777779</v>
      </c>
      <c r="H43" s="74">
        <v>0</v>
      </c>
      <c r="I43" s="153">
        <v>2.0833333333333332E-2</v>
      </c>
      <c r="J43" s="151"/>
      <c r="K43" s="60"/>
      <c r="L43" s="18"/>
      <c r="M43" s="60"/>
      <c r="N43" s="60"/>
      <c r="O43" s="61"/>
      <c r="P43" s="56">
        <v>2</v>
      </c>
      <c r="Q43" s="22">
        <v>0</v>
      </c>
      <c r="R43" s="21">
        <f>SUM(P42,P43,-Q43)</f>
        <v>22</v>
      </c>
      <c r="S43" s="34">
        <v>0.3923611111111111</v>
      </c>
      <c r="T43" s="74">
        <v>0</v>
      </c>
      <c r="U43" s="153">
        <v>1.0416666666666666E-2</v>
      </c>
    </row>
    <row r="44" spans="2:21" x14ac:dyDescent="0.25">
      <c r="B44" s="3">
        <v>3</v>
      </c>
      <c r="C44" s="57" t="s">
        <v>2</v>
      </c>
      <c r="D44" s="56">
        <v>7</v>
      </c>
      <c r="E44" s="22">
        <v>0</v>
      </c>
      <c r="F44" s="21">
        <f>SUM(F43,D44,-E44)</f>
        <v>13</v>
      </c>
      <c r="G44" s="34">
        <v>0.3107638888888889</v>
      </c>
      <c r="H44" s="74">
        <v>2.0833333333333332E-2</v>
      </c>
      <c r="I44" s="23"/>
      <c r="J44" s="56">
        <v>0</v>
      </c>
      <c r="K44" s="60"/>
      <c r="L44" s="21">
        <f>SUM(L43,J44,-K44)</f>
        <v>0</v>
      </c>
      <c r="M44" s="34">
        <v>0.3527777777777778</v>
      </c>
      <c r="N44" s="135">
        <v>4.1666666666666664E-2</v>
      </c>
      <c r="O44" s="23"/>
      <c r="P44" s="56">
        <v>0</v>
      </c>
      <c r="Q44" s="22">
        <v>0</v>
      </c>
      <c r="R44" s="21">
        <f>SUM(R43,P44,-Q44)</f>
        <v>22</v>
      </c>
      <c r="S44" s="34">
        <v>0.39374999999999999</v>
      </c>
      <c r="T44" s="74">
        <v>0</v>
      </c>
      <c r="U44" s="153">
        <v>6.9444444444444441E-3</v>
      </c>
    </row>
    <row r="45" spans="2:21" x14ac:dyDescent="0.25">
      <c r="B45" s="3">
        <v>4</v>
      </c>
      <c r="C45" s="57" t="s">
        <v>3</v>
      </c>
      <c r="D45" s="56">
        <v>10</v>
      </c>
      <c r="E45" s="22">
        <v>0</v>
      </c>
      <c r="F45" s="21">
        <f t="shared" ref="F45:F67" si="3">SUM(F44,D45,-E45)</f>
        <v>23</v>
      </c>
      <c r="G45" s="34">
        <v>0.3125</v>
      </c>
      <c r="H45" s="75">
        <v>4.1666666666666664E-2</v>
      </c>
      <c r="I45" s="23"/>
      <c r="J45" s="56">
        <v>0</v>
      </c>
      <c r="K45" s="22">
        <v>0</v>
      </c>
      <c r="L45" s="21">
        <f t="shared" ref="L45:L67" si="4">SUM(L44,J45,-K45)</f>
        <v>0</v>
      </c>
      <c r="M45" s="34">
        <v>0.35381944444444446</v>
      </c>
      <c r="N45" s="74">
        <v>2.0833333333333332E-2</v>
      </c>
      <c r="O45" s="23"/>
      <c r="P45" s="56">
        <v>0</v>
      </c>
      <c r="Q45" s="22">
        <v>0</v>
      </c>
      <c r="R45" s="21">
        <f t="shared" ref="R45:R67" si="5">SUM(R44,P45,-Q45)</f>
        <v>22</v>
      </c>
      <c r="S45" s="34">
        <v>0.39513888888888887</v>
      </c>
      <c r="T45" s="74">
        <v>0</v>
      </c>
      <c r="U45" s="153">
        <v>1.0416666666666666E-2</v>
      </c>
    </row>
    <row r="46" spans="2:21" x14ac:dyDescent="0.25">
      <c r="B46" s="3">
        <v>5</v>
      </c>
      <c r="C46" s="57" t="s">
        <v>4</v>
      </c>
      <c r="D46" s="56">
        <v>5</v>
      </c>
      <c r="E46" s="22">
        <v>0</v>
      </c>
      <c r="F46" s="21">
        <f t="shared" si="3"/>
        <v>28</v>
      </c>
      <c r="G46" s="34">
        <v>0.31417824074074074</v>
      </c>
      <c r="H46" s="75">
        <v>5.9027777777777783E-2</v>
      </c>
      <c r="I46" s="23"/>
      <c r="J46" s="56">
        <v>1</v>
      </c>
      <c r="K46" s="22">
        <v>0</v>
      </c>
      <c r="L46" s="21">
        <f t="shared" si="4"/>
        <v>1</v>
      </c>
      <c r="M46" s="34">
        <v>0.35503472222222227</v>
      </c>
      <c r="N46" s="74">
        <v>1.0416666666666666E-2</v>
      </c>
      <c r="O46" s="23"/>
      <c r="P46" s="56">
        <v>3</v>
      </c>
      <c r="Q46" s="22">
        <v>1</v>
      </c>
      <c r="R46" s="21">
        <f t="shared" si="5"/>
        <v>24</v>
      </c>
      <c r="S46" s="34">
        <v>0.39699074074074076</v>
      </c>
      <c r="T46" s="74">
        <v>2.7777777777777776E-2</v>
      </c>
      <c r="U46" s="153">
        <v>1.3888888888888888E-2</v>
      </c>
    </row>
    <row r="47" spans="2:21" x14ac:dyDescent="0.25">
      <c r="B47" s="3">
        <v>6</v>
      </c>
      <c r="C47" s="57" t="s">
        <v>43</v>
      </c>
      <c r="D47" s="56">
        <v>1</v>
      </c>
      <c r="E47" s="22">
        <v>0</v>
      </c>
      <c r="F47" s="21">
        <f t="shared" si="3"/>
        <v>29</v>
      </c>
      <c r="G47" s="34">
        <v>0.31574074074074071</v>
      </c>
      <c r="H47" s="76">
        <v>0.1111111111111111</v>
      </c>
      <c r="I47" s="23"/>
      <c r="J47" s="56">
        <v>2</v>
      </c>
      <c r="K47" s="22">
        <v>0</v>
      </c>
      <c r="L47" s="21">
        <f t="shared" si="4"/>
        <v>3</v>
      </c>
      <c r="M47" s="34">
        <v>0.35630787037037037</v>
      </c>
      <c r="N47" s="75">
        <v>4.5138888888888888E-2</v>
      </c>
      <c r="O47" s="23"/>
      <c r="P47" s="56">
        <v>2</v>
      </c>
      <c r="Q47" s="22">
        <v>1</v>
      </c>
      <c r="R47" s="21">
        <f t="shared" si="5"/>
        <v>25</v>
      </c>
      <c r="S47" s="34">
        <v>0.39832175925925922</v>
      </c>
      <c r="T47" s="75">
        <v>6.5972222222222224E-2</v>
      </c>
      <c r="U47" s="23"/>
    </row>
    <row r="48" spans="2:21" x14ac:dyDescent="0.25">
      <c r="B48" s="3">
        <v>7</v>
      </c>
      <c r="C48" s="57" t="s">
        <v>44</v>
      </c>
      <c r="D48" s="56">
        <v>3</v>
      </c>
      <c r="E48" s="22">
        <v>0</v>
      </c>
      <c r="F48" s="21">
        <f t="shared" si="3"/>
        <v>32</v>
      </c>
      <c r="G48" s="34">
        <v>0.31666666666666665</v>
      </c>
      <c r="H48" s="77">
        <v>0.125</v>
      </c>
      <c r="I48" s="23"/>
      <c r="J48" s="56">
        <v>0</v>
      </c>
      <c r="K48" s="22">
        <v>1</v>
      </c>
      <c r="L48" s="21">
        <f t="shared" si="4"/>
        <v>2</v>
      </c>
      <c r="M48" s="34">
        <v>0.35688657407407409</v>
      </c>
      <c r="N48" s="74">
        <v>3.8194444444444441E-2</v>
      </c>
      <c r="O48" s="23"/>
      <c r="P48" s="56">
        <v>0</v>
      </c>
      <c r="Q48" s="22">
        <v>0</v>
      </c>
      <c r="R48" s="21">
        <f t="shared" si="5"/>
        <v>25</v>
      </c>
      <c r="S48" s="34">
        <v>0.39872685185185186</v>
      </c>
      <c r="T48" s="75">
        <v>4.8611111111111112E-2</v>
      </c>
      <c r="U48" s="23"/>
    </row>
    <row r="49" spans="2:21" x14ac:dyDescent="0.25">
      <c r="B49" s="3">
        <v>8</v>
      </c>
      <c r="C49" s="57" t="s">
        <v>7</v>
      </c>
      <c r="D49" s="56">
        <v>0</v>
      </c>
      <c r="E49" s="22">
        <v>14</v>
      </c>
      <c r="F49" s="21">
        <f t="shared" si="3"/>
        <v>18</v>
      </c>
      <c r="G49" s="34">
        <v>0.31793981481481481</v>
      </c>
      <c r="H49" s="76">
        <v>0.11805555555555557</v>
      </c>
      <c r="I49" s="23"/>
      <c r="J49" s="56">
        <v>1</v>
      </c>
      <c r="K49" s="22">
        <v>0</v>
      </c>
      <c r="L49" s="21">
        <f t="shared" si="4"/>
        <v>3</v>
      </c>
      <c r="M49" s="34">
        <v>0.35798611111111112</v>
      </c>
      <c r="N49" s="74">
        <v>2.0833333333333332E-2</v>
      </c>
      <c r="O49" s="23"/>
      <c r="P49" s="56">
        <v>0</v>
      </c>
      <c r="Q49" s="22">
        <v>1</v>
      </c>
      <c r="R49" s="21">
        <f t="shared" si="5"/>
        <v>24</v>
      </c>
      <c r="S49" s="34">
        <v>0.39982638888888888</v>
      </c>
      <c r="T49" s="74">
        <v>3.125E-2</v>
      </c>
      <c r="U49" s="23"/>
    </row>
    <row r="50" spans="2:21" x14ac:dyDescent="0.25">
      <c r="B50" s="3">
        <v>9</v>
      </c>
      <c r="C50" s="57" t="s">
        <v>20</v>
      </c>
      <c r="D50" s="56">
        <v>0</v>
      </c>
      <c r="E50" s="22">
        <v>0</v>
      </c>
      <c r="F50" s="21">
        <f t="shared" si="3"/>
        <v>18</v>
      </c>
      <c r="G50" s="34">
        <v>0.31898148148148148</v>
      </c>
      <c r="H50" s="76">
        <v>9.7222222222222224E-2</v>
      </c>
      <c r="I50" s="23"/>
      <c r="J50" s="56">
        <v>0</v>
      </c>
      <c r="K50" s="22">
        <v>0</v>
      </c>
      <c r="L50" s="21">
        <f t="shared" si="4"/>
        <v>3</v>
      </c>
      <c r="M50" s="34">
        <v>0.35908564814814814</v>
      </c>
      <c r="N50" s="74">
        <v>3.472222222222222E-3</v>
      </c>
      <c r="O50" s="153">
        <v>1.0416666666666666E-2</v>
      </c>
      <c r="P50" s="56">
        <v>0</v>
      </c>
      <c r="Q50" s="22">
        <v>1</v>
      </c>
      <c r="R50" s="21">
        <f t="shared" si="5"/>
        <v>23</v>
      </c>
      <c r="S50" s="34">
        <v>0.40069444444444446</v>
      </c>
      <c r="T50" s="74">
        <v>0</v>
      </c>
      <c r="U50" s="23"/>
    </row>
    <row r="51" spans="2:21" x14ac:dyDescent="0.25">
      <c r="B51" s="3">
        <v>10</v>
      </c>
      <c r="C51" s="57" t="s">
        <v>21</v>
      </c>
      <c r="D51" s="56">
        <v>1</v>
      </c>
      <c r="E51" s="22">
        <v>5</v>
      </c>
      <c r="F51" s="21">
        <f t="shared" si="3"/>
        <v>14</v>
      </c>
      <c r="G51" s="34">
        <v>0.32065972222222222</v>
      </c>
      <c r="H51" s="76">
        <v>0.11458333333333333</v>
      </c>
      <c r="I51" s="23"/>
      <c r="J51" s="56">
        <v>6</v>
      </c>
      <c r="K51" s="22">
        <v>0</v>
      </c>
      <c r="L51" s="21">
        <f t="shared" si="4"/>
        <v>9</v>
      </c>
      <c r="M51" s="34">
        <v>0.36087962962962966</v>
      </c>
      <c r="N51" s="74">
        <v>2.7777777777777776E-2</v>
      </c>
      <c r="O51" s="23"/>
      <c r="P51" s="56">
        <v>1</v>
      </c>
      <c r="Q51" s="121">
        <v>16</v>
      </c>
      <c r="R51" s="21">
        <f t="shared" si="5"/>
        <v>8</v>
      </c>
      <c r="S51" s="34">
        <v>0.40243055555555557</v>
      </c>
      <c r="T51" s="74">
        <v>2.0833333333333332E-2</v>
      </c>
      <c r="U51" s="23"/>
    </row>
    <row r="52" spans="2:21" x14ac:dyDescent="0.25">
      <c r="B52" s="3">
        <v>11</v>
      </c>
      <c r="C52" s="57" t="s">
        <v>22</v>
      </c>
      <c r="D52" s="56">
        <v>0</v>
      </c>
      <c r="E52" s="22">
        <v>2</v>
      </c>
      <c r="F52" s="21">
        <f t="shared" si="3"/>
        <v>12</v>
      </c>
      <c r="G52" s="34">
        <v>0.32175925925925924</v>
      </c>
      <c r="H52" s="77">
        <v>0.1388888888888889</v>
      </c>
      <c r="I52" s="23"/>
      <c r="J52" s="56">
        <v>0</v>
      </c>
      <c r="K52" s="22">
        <v>0</v>
      </c>
      <c r="L52" s="21">
        <f t="shared" si="4"/>
        <v>9</v>
      </c>
      <c r="M52" s="34">
        <v>0.36163194444444446</v>
      </c>
      <c r="N52" s="74">
        <v>3.125E-2</v>
      </c>
      <c r="O52" s="23"/>
      <c r="P52" s="56">
        <v>0</v>
      </c>
      <c r="Q52" s="22">
        <v>0</v>
      </c>
      <c r="R52" s="21">
        <f t="shared" si="5"/>
        <v>8</v>
      </c>
      <c r="S52" s="34">
        <v>0.40300925925925929</v>
      </c>
      <c r="T52" s="74">
        <v>1.3888888888888888E-2</v>
      </c>
      <c r="U52" s="23"/>
    </row>
    <row r="53" spans="2:21" x14ac:dyDescent="0.25">
      <c r="B53" s="3">
        <v>12</v>
      </c>
      <c r="C53" s="57" t="s">
        <v>23</v>
      </c>
      <c r="D53" s="56">
        <v>1</v>
      </c>
      <c r="E53" s="22">
        <v>4</v>
      </c>
      <c r="F53" s="21">
        <f t="shared" si="3"/>
        <v>9</v>
      </c>
      <c r="G53" s="34">
        <v>0.32280092592592591</v>
      </c>
      <c r="H53" s="76">
        <v>0.11805555555555557</v>
      </c>
      <c r="I53" s="23"/>
      <c r="J53" s="56">
        <v>4</v>
      </c>
      <c r="K53" s="22">
        <v>0</v>
      </c>
      <c r="L53" s="21">
        <f t="shared" si="4"/>
        <v>13</v>
      </c>
      <c r="M53" s="34">
        <v>0.36278935185185185</v>
      </c>
      <c r="N53" s="74">
        <v>1.7361111111111112E-2</v>
      </c>
      <c r="O53" s="23"/>
      <c r="P53" s="56">
        <v>0</v>
      </c>
      <c r="Q53" s="22">
        <v>2</v>
      </c>
      <c r="R53" s="21">
        <f t="shared" si="5"/>
        <v>6</v>
      </c>
      <c r="S53" s="34">
        <v>0.40381944444444445</v>
      </c>
      <c r="T53" s="88" t="s">
        <v>36</v>
      </c>
      <c r="U53" s="153">
        <v>2.0833333333333332E-2</v>
      </c>
    </row>
    <row r="54" spans="2:21" x14ac:dyDescent="0.25">
      <c r="B54" s="3">
        <v>13</v>
      </c>
      <c r="C54" s="57" t="s">
        <v>8</v>
      </c>
      <c r="D54" s="56">
        <v>0</v>
      </c>
      <c r="E54" s="22">
        <v>1</v>
      </c>
      <c r="F54" s="21">
        <f t="shared" si="3"/>
        <v>8</v>
      </c>
      <c r="G54" s="34">
        <v>0.32418981481481485</v>
      </c>
      <c r="H54" s="77">
        <v>0.15972222222222224</v>
      </c>
      <c r="I54" s="23"/>
      <c r="J54" s="56">
        <v>11</v>
      </c>
      <c r="K54" s="22">
        <v>5</v>
      </c>
      <c r="L54" s="21">
        <f t="shared" si="4"/>
        <v>19</v>
      </c>
      <c r="M54" s="34">
        <v>0.36475694444444445</v>
      </c>
      <c r="N54" s="76">
        <v>9.375E-2</v>
      </c>
      <c r="O54" s="23"/>
      <c r="P54" s="56">
        <v>2</v>
      </c>
      <c r="Q54" s="22">
        <v>1</v>
      </c>
      <c r="R54" s="21">
        <f t="shared" si="5"/>
        <v>7</v>
      </c>
      <c r="S54" s="34">
        <v>0.4054976851851852</v>
      </c>
      <c r="T54" s="74">
        <v>3.8194444444444441E-2</v>
      </c>
      <c r="U54" s="23"/>
    </row>
    <row r="55" spans="2:21" x14ac:dyDescent="0.25">
      <c r="B55" s="3">
        <v>14</v>
      </c>
      <c r="C55" s="57" t="s">
        <v>19</v>
      </c>
      <c r="D55" s="56">
        <v>0</v>
      </c>
      <c r="E55" s="22">
        <v>0</v>
      </c>
      <c r="F55" s="21">
        <f t="shared" si="3"/>
        <v>8</v>
      </c>
      <c r="G55" s="34">
        <v>0.3259259259259259</v>
      </c>
      <c r="H55" s="94">
        <v>0.18055555555555555</v>
      </c>
      <c r="I55" s="23"/>
      <c r="J55" s="56">
        <v>1</v>
      </c>
      <c r="K55" s="22">
        <v>4</v>
      </c>
      <c r="L55" s="21">
        <f t="shared" si="4"/>
        <v>16</v>
      </c>
      <c r="M55" s="34">
        <v>0.3664351851851852</v>
      </c>
      <c r="N55" s="76">
        <v>0.1111111111111111</v>
      </c>
      <c r="O55" s="23"/>
      <c r="P55" s="56">
        <v>3</v>
      </c>
      <c r="Q55" s="22">
        <v>3</v>
      </c>
      <c r="R55" s="21">
        <f t="shared" si="5"/>
        <v>7</v>
      </c>
      <c r="S55" s="34">
        <v>0.40781249999999997</v>
      </c>
      <c r="T55" s="76">
        <v>9.375E-2</v>
      </c>
      <c r="U55" s="23"/>
    </row>
    <row r="56" spans="2:21" x14ac:dyDescent="0.25">
      <c r="B56" s="3">
        <v>15</v>
      </c>
      <c r="C56" s="57" t="s">
        <v>16</v>
      </c>
      <c r="D56" s="56">
        <v>0</v>
      </c>
      <c r="E56" s="22">
        <v>0</v>
      </c>
      <c r="F56" s="21">
        <f t="shared" si="3"/>
        <v>8</v>
      </c>
      <c r="G56" s="34">
        <v>0.32702546296296298</v>
      </c>
      <c r="H56" s="77">
        <v>0.16319444444444445</v>
      </c>
      <c r="I56" s="23"/>
      <c r="J56" s="56">
        <v>1</v>
      </c>
      <c r="K56" s="22">
        <v>1</v>
      </c>
      <c r="L56" s="21">
        <f t="shared" si="4"/>
        <v>16</v>
      </c>
      <c r="M56" s="34">
        <v>0.36753472222222222</v>
      </c>
      <c r="N56" s="76">
        <v>9.375E-2</v>
      </c>
      <c r="O56" s="23"/>
      <c r="P56" s="56">
        <v>1</v>
      </c>
      <c r="Q56" s="22">
        <v>0</v>
      </c>
      <c r="R56" s="21">
        <f t="shared" si="5"/>
        <v>8</v>
      </c>
      <c r="S56" s="34">
        <v>0.40885416666666669</v>
      </c>
      <c r="T56" s="75">
        <v>7.2916666666666671E-2</v>
      </c>
      <c r="U56" s="23"/>
    </row>
    <row r="57" spans="2:21" x14ac:dyDescent="0.25">
      <c r="B57" s="3">
        <v>16</v>
      </c>
      <c r="C57" s="57" t="s">
        <v>17</v>
      </c>
      <c r="D57" s="56">
        <v>0</v>
      </c>
      <c r="E57" s="22">
        <v>0</v>
      </c>
      <c r="F57" s="21">
        <f t="shared" si="3"/>
        <v>8</v>
      </c>
      <c r="G57" s="34">
        <v>0.32795138888888892</v>
      </c>
      <c r="H57" s="94">
        <v>0.17708333333333334</v>
      </c>
      <c r="I57" s="23"/>
      <c r="J57" s="56">
        <v>2</v>
      </c>
      <c r="K57" s="22">
        <v>1</v>
      </c>
      <c r="L57" s="21">
        <f t="shared" si="4"/>
        <v>17</v>
      </c>
      <c r="M57" s="34">
        <v>0.36857638888888888</v>
      </c>
      <c r="N57" s="76">
        <v>0.11458333333333333</v>
      </c>
      <c r="O57" s="23"/>
      <c r="P57" s="56">
        <v>1</v>
      </c>
      <c r="Q57" s="22">
        <v>0</v>
      </c>
      <c r="R57" s="21">
        <f t="shared" si="5"/>
        <v>9</v>
      </c>
      <c r="S57" s="34">
        <v>0.40983796296296293</v>
      </c>
      <c r="T57" s="76">
        <v>9.0277777777777776E-2</v>
      </c>
      <c r="U57" s="23"/>
    </row>
    <row r="58" spans="2:21" x14ac:dyDescent="0.25">
      <c r="B58" s="3">
        <v>17</v>
      </c>
      <c r="C58" s="57" t="s">
        <v>18</v>
      </c>
      <c r="D58" s="56">
        <v>1</v>
      </c>
      <c r="E58" s="22">
        <v>3</v>
      </c>
      <c r="F58" s="21">
        <f t="shared" si="3"/>
        <v>6</v>
      </c>
      <c r="G58" s="34">
        <v>0.32881944444444444</v>
      </c>
      <c r="H58" s="77">
        <v>0.14583333333333334</v>
      </c>
      <c r="I58" s="23"/>
      <c r="J58" s="56">
        <v>2</v>
      </c>
      <c r="K58" s="22">
        <v>2</v>
      </c>
      <c r="L58" s="21">
        <f t="shared" si="4"/>
        <v>17</v>
      </c>
      <c r="M58" s="34">
        <v>0.36938657407407405</v>
      </c>
      <c r="N58" s="75">
        <v>7.9861111111111105E-2</v>
      </c>
      <c r="O58" s="23"/>
      <c r="P58" s="56">
        <v>1</v>
      </c>
      <c r="Q58" s="22">
        <v>0</v>
      </c>
      <c r="R58" s="21">
        <f t="shared" si="5"/>
        <v>10</v>
      </c>
      <c r="S58" s="34">
        <v>0.41041666666666665</v>
      </c>
      <c r="T58" s="75">
        <v>4.1666666666666664E-2</v>
      </c>
      <c r="U58" s="23"/>
    </row>
    <row r="59" spans="2:21" x14ac:dyDescent="0.25">
      <c r="B59" s="3">
        <v>18</v>
      </c>
      <c r="C59" s="57" t="s">
        <v>10</v>
      </c>
      <c r="D59" s="56">
        <v>0</v>
      </c>
      <c r="E59" s="22">
        <v>0</v>
      </c>
      <c r="F59" s="21">
        <f t="shared" si="3"/>
        <v>6</v>
      </c>
      <c r="G59" s="34">
        <v>0.32939814814814816</v>
      </c>
      <c r="H59" s="77">
        <v>0.1388888888888889</v>
      </c>
      <c r="I59" s="23"/>
      <c r="J59" s="56">
        <v>0</v>
      </c>
      <c r="K59" s="22">
        <v>3</v>
      </c>
      <c r="L59" s="21">
        <f t="shared" si="4"/>
        <v>14</v>
      </c>
      <c r="M59" s="34">
        <v>0.37002314814814818</v>
      </c>
      <c r="N59" s="75">
        <v>7.6388888888888895E-2</v>
      </c>
      <c r="O59" s="23"/>
      <c r="P59" s="56">
        <v>1</v>
      </c>
      <c r="Q59" s="22">
        <v>1</v>
      </c>
      <c r="R59" s="21">
        <f t="shared" si="5"/>
        <v>10</v>
      </c>
      <c r="S59" s="34">
        <v>0.41116898148148145</v>
      </c>
      <c r="T59" s="75">
        <v>4.5138888888888888E-2</v>
      </c>
      <c r="U59" s="23"/>
    </row>
    <row r="60" spans="2:21" x14ac:dyDescent="0.25">
      <c r="B60" s="3">
        <v>19</v>
      </c>
      <c r="C60" s="57" t="s">
        <v>11</v>
      </c>
      <c r="D60" s="56">
        <v>7</v>
      </c>
      <c r="E60" s="22">
        <v>3</v>
      </c>
      <c r="F60" s="21">
        <f t="shared" si="3"/>
        <v>10</v>
      </c>
      <c r="G60" s="34">
        <v>0.33043981481481483</v>
      </c>
      <c r="H60" s="77">
        <v>0.15972222222222224</v>
      </c>
      <c r="I60" s="23"/>
      <c r="J60" s="56">
        <v>4</v>
      </c>
      <c r="K60" s="22">
        <v>8</v>
      </c>
      <c r="L60" s="21">
        <f t="shared" si="4"/>
        <v>10</v>
      </c>
      <c r="M60" s="34">
        <v>0.37094907407407413</v>
      </c>
      <c r="N60" s="76">
        <v>9.0277777777777776E-2</v>
      </c>
      <c r="O60" s="23"/>
      <c r="P60" s="56">
        <v>4</v>
      </c>
      <c r="Q60" s="22">
        <v>6</v>
      </c>
      <c r="R60" s="21">
        <f t="shared" si="5"/>
        <v>8</v>
      </c>
      <c r="S60" s="34">
        <v>0.41215277777777781</v>
      </c>
      <c r="T60" s="75">
        <v>6.25E-2</v>
      </c>
      <c r="U60" s="23"/>
    </row>
    <row r="61" spans="2:21" x14ac:dyDescent="0.25">
      <c r="B61" s="3">
        <v>20</v>
      </c>
      <c r="C61" s="57" t="s">
        <v>45</v>
      </c>
      <c r="D61" s="56">
        <v>1</v>
      </c>
      <c r="E61" s="22">
        <v>0</v>
      </c>
      <c r="F61" s="21">
        <f t="shared" si="3"/>
        <v>11</v>
      </c>
      <c r="G61" s="34">
        <v>0.33171296296296299</v>
      </c>
      <c r="H61" s="94">
        <v>0.19444444444444445</v>
      </c>
      <c r="I61" s="23"/>
      <c r="J61" s="56">
        <v>3</v>
      </c>
      <c r="K61" s="22">
        <v>2</v>
      </c>
      <c r="L61" s="21">
        <f t="shared" si="4"/>
        <v>11</v>
      </c>
      <c r="M61" s="34">
        <v>0.37216435185185182</v>
      </c>
      <c r="N61" s="76">
        <v>0.12152777777777778</v>
      </c>
      <c r="O61" s="23"/>
      <c r="P61" s="56">
        <v>2</v>
      </c>
      <c r="Q61" s="22">
        <v>0</v>
      </c>
      <c r="R61" s="21">
        <f t="shared" si="5"/>
        <v>10</v>
      </c>
      <c r="S61" s="34">
        <v>0.4133680555555555</v>
      </c>
      <c r="T61" s="76">
        <v>9.375E-2</v>
      </c>
      <c r="U61" s="23"/>
    </row>
    <row r="62" spans="2:21" x14ac:dyDescent="0.25">
      <c r="B62" s="3">
        <v>21</v>
      </c>
      <c r="C62" s="57" t="s">
        <v>46</v>
      </c>
      <c r="D62" s="56">
        <v>3</v>
      </c>
      <c r="E62" s="22">
        <v>2</v>
      </c>
      <c r="F62" s="21">
        <f t="shared" si="3"/>
        <v>12</v>
      </c>
      <c r="G62" s="34">
        <v>0.33298611111111115</v>
      </c>
      <c r="H62" s="94">
        <v>0.1875</v>
      </c>
      <c r="I62" s="23"/>
      <c r="J62" s="56">
        <v>0</v>
      </c>
      <c r="K62" s="22">
        <v>0</v>
      </c>
      <c r="L62" s="21">
        <f t="shared" si="4"/>
        <v>11</v>
      </c>
      <c r="M62" s="34">
        <v>0.37297453703703703</v>
      </c>
      <c r="N62" s="76">
        <v>8.6805555555555566E-2</v>
      </c>
      <c r="O62" s="23"/>
      <c r="P62" s="56">
        <v>0</v>
      </c>
      <c r="Q62" s="22">
        <v>0</v>
      </c>
      <c r="R62" s="21">
        <f t="shared" si="5"/>
        <v>10</v>
      </c>
      <c r="S62" s="34">
        <v>0.4140625</v>
      </c>
      <c r="T62" s="75">
        <v>5.2083333333333336E-2</v>
      </c>
      <c r="U62" s="23"/>
    </row>
    <row r="63" spans="2:21" x14ac:dyDescent="0.25">
      <c r="B63" s="3">
        <v>22</v>
      </c>
      <c r="C63" s="57" t="s">
        <v>8</v>
      </c>
      <c r="D63" s="56">
        <v>1</v>
      </c>
      <c r="E63" s="22">
        <v>7</v>
      </c>
      <c r="F63" s="21">
        <f t="shared" si="3"/>
        <v>6</v>
      </c>
      <c r="G63" s="34">
        <v>0.33501157407407406</v>
      </c>
      <c r="H63" s="94">
        <v>0.18402777777777779</v>
      </c>
      <c r="I63" s="23"/>
      <c r="J63" s="56">
        <v>0</v>
      </c>
      <c r="K63" s="22">
        <v>6</v>
      </c>
      <c r="L63" s="21">
        <f t="shared" si="4"/>
        <v>5</v>
      </c>
      <c r="M63" s="34">
        <v>0.37471064814814814</v>
      </c>
      <c r="N63" s="75">
        <v>6.5972222222222224E-2</v>
      </c>
      <c r="O63" s="23"/>
      <c r="P63" s="56">
        <v>1</v>
      </c>
      <c r="Q63" s="22">
        <v>8</v>
      </c>
      <c r="R63" s="21">
        <f t="shared" si="5"/>
        <v>3</v>
      </c>
      <c r="S63" s="34">
        <v>0.41614583333333338</v>
      </c>
      <c r="T63" s="75">
        <v>5.2083333333333336E-2</v>
      </c>
      <c r="U63" s="23"/>
    </row>
    <row r="64" spans="2:21" x14ac:dyDescent="0.25">
      <c r="B64" s="3">
        <v>23</v>
      </c>
      <c r="C64" s="57" t="s">
        <v>44</v>
      </c>
      <c r="D64" s="56">
        <v>0</v>
      </c>
      <c r="E64" s="22">
        <v>0</v>
      </c>
      <c r="F64" s="21">
        <f t="shared" si="3"/>
        <v>6</v>
      </c>
      <c r="G64" s="34">
        <v>0.33559027777777778</v>
      </c>
      <c r="H64" s="94">
        <v>0.17708333333333334</v>
      </c>
      <c r="I64" s="23"/>
      <c r="J64" s="56">
        <v>0</v>
      </c>
      <c r="K64" s="22">
        <v>1</v>
      </c>
      <c r="L64" s="21">
        <f t="shared" si="4"/>
        <v>4</v>
      </c>
      <c r="M64" s="34">
        <v>0.37528935185185186</v>
      </c>
      <c r="N64" s="75">
        <v>5.9027777777777783E-2</v>
      </c>
      <c r="O64" s="23"/>
      <c r="P64" s="56">
        <v>0</v>
      </c>
      <c r="Q64" s="22">
        <v>0</v>
      </c>
      <c r="R64" s="21">
        <f t="shared" si="5"/>
        <v>3</v>
      </c>
      <c r="S64" s="34">
        <v>0.41672453703703699</v>
      </c>
      <c r="T64" s="75">
        <v>4.5138888888888888E-2</v>
      </c>
      <c r="U64" s="23"/>
    </row>
    <row r="65" spans="2:21" x14ac:dyDescent="0.25">
      <c r="B65" s="3">
        <v>24</v>
      </c>
      <c r="C65" s="57" t="s">
        <v>43</v>
      </c>
      <c r="D65" s="56">
        <v>0</v>
      </c>
      <c r="E65" s="22">
        <v>4</v>
      </c>
      <c r="F65" s="21">
        <f t="shared" si="3"/>
        <v>2</v>
      </c>
      <c r="G65" s="34">
        <v>0.33622685185185186</v>
      </c>
      <c r="H65" s="94">
        <v>0.17361111111111113</v>
      </c>
      <c r="I65" s="23"/>
      <c r="J65" s="56">
        <v>1</v>
      </c>
      <c r="K65" s="22">
        <v>2</v>
      </c>
      <c r="L65" s="21">
        <f t="shared" si="4"/>
        <v>3</v>
      </c>
      <c r="M65" s="34">
        <v>0.37615740740740744</v>
      </c>
      <c r="N65" s="75">
        <v>6.9444444444444434E-2</v>
      </c>
      <c r="O65" s="23"/>
      <c r="P65" s="56">
        <v>2</v>
      </c>
      <c r="Q65" s="22">
        <v>0</v>
      </c>
      <c r="R65" s="21">
        <f t="shared" si="5"/>
        <v>5</v>
      </c>
      <c r="S65" s="34">
        <v>0.41747685185185185</v>
      </c>
      <c r="T65" s="75">
        <v>4.8611111111111112E-2</v>
      </c>
      <c r="U65" s="23"/>
    </row>
    <row r="66" spans="2:21" x14ac:dyDescent="0.25">
      <c r="B66" s="3">
        <v>25</v>
      </c>
      <c r="C66" s="57" t="s">
        <v>4</v>
      </c>
      <c r="D66" s="56">
        <v>0</v>
      </c>
      <c r="E66" s="22">
        <v>2</v>
      </c>
      <c r="F66" s="21">
        <f t="shared" si="3"/>
        <v>0</v>
      </c>
      <c r="G66" s="34">
        <v>0.33721064814814811</v>
      </c>
      <c r="H66" s="77">
        <v>0.14930555555555555</v>
      </c>
      <c r="I66" s="23"/>
      <c r="J66" s="56">
        <v>0</v>
      </c>
      <c r="K66" s="22">
        <v>1</v>
      </c>
      <c r="L66" s="21">
        <f t="shared" si="4"/>
        <v>2</v>
      </c>
      <c r="M66" s="34">
        <v>0.3769675925925926</v>
      </c>
      <c r="N66" s="74">
        <v>3.4722222222222224E-2</v>
      </c>
      <c r="O66" s="23"/>
      <c r="P66" s="56">
        <v>0</v>
      </c>
      <c r="Q66" s="22">
        <v>0</v>
      </c>
      <c r="R66" s="21">
        <f t="shared" si="5"/>
        <v>5</v>
      </c>
      <c r="S66" s="34">
        <v>0.41817129629629629</v>
      </c>
      <c r="T66" s="74">
        <v>6.9444444444444441E-3</v>
      </c>
      <c r="U66" s="23"/>
    </row>
    <row r="67" spans="2:21" x14ac:dyDescent="0.25">
      <c r="B67" s="3">
        <v>26</v>
      </c>
      <c r="C67" s="57" t="s">
        <v>3</v>
      </c>
      <c r="D67" s="56">
        <v>0</v>
      </c>
      <c r="E67" s="22">
        <v>0</v>
      </c>
      <c r="F67" s="21">
        <f t="shared" si="3"/>
        <v>0</v>
      </c>
      <c r="G67" s="34">
        <v>0.33865740740740741</v>
      </c>
      <c r="H67" s="77">
        <v>0.15277777777777776</v>
      </c>
      <c r="I67" s="23"/>
      <c r="J67" s="56">
        <v>0</v>
      </c>
      <c r="K67" s="22">
        <v>0</v>
      </c>
      <c r="L67" s="21">
        <f t="shared" si="4"/>
        <v>2</v>
      </c>
      <c r="M67" s="34">
        <v>0.37795138888888885</v>
      </c>
      <c r="N67" s="74">
        <v>1.0416666666666666E-2</v>
      </c>
      <c r="O67" s="23"/>
      <c r="P67" s="56">
        <v>0</v>
      </c>
      <c r="Q67" s="22">
        <v>1</v>
      </c>
      <c r="R67" s="21">
        <f t="shared" si="5"/>
        <v>4</v>
      </c>
      <c r="S67" s="34">
        <v>0.41950231481481487</v>
      </c>
      <c r="T67" s="74">
        <v>3.472222222222222E-3</v>
      </c>
      <c r="U67" s="23"/>
    </row>
    <row r="68" spans="2:21" x14ac:dyDescent="0.25">
      <c r="B68" s="3">
        <v>27</v>
      </c>
      <c r="C68" s="57" t="s">
        <v>2</v>
      </c>
      <c r="D68" s="59"/>
      <c r="E68" s="22">
        <v>0</v>
      </c>
      <c r="F68" s="18"/>
      <c r="G68" s="22" t="s">
        <v>47</v>
      </c>
      <c r="H68" s="22" t="s">
        <v>47</v>
      </c>
      <c r="I68" s="23"/>
      <c r="J68" s="151"/>
      <c r="K68" s="60"/>
      <c r="L68" s="18"/>
      <c r="M68" s="60"/>
      <c r="N68" s="134"/>
      <c r="O68" s="61"/>
      <c r="P68" s="151"/>
      <c r="Q68" s="60"/>
      <c r="R68" s="18"/>
      <c r="S68" s="60"/>
      <c r="T68" s="93"/>
      <c r="U68" s="61"/>
    </row>
    <row r="69" spans="2:21" x14ac:dyDescent="0.25">
      <c r="B69" s="3">
        <v>28</v>
      </c>
      <c r="C69" s="57" t="s">
        <v>1</v>
      </c>
      <c r="D69" s="59"/>
      <c r="E69" s="60"/>
      <c r="F69" s="18"/>
      <c r="G69" s="60"/>
      <c r="H69" s="60"/>
      <c r="I69" s="61"/>
      <c r="J69" s="56">
        <v>0</v>
      </c>
      <c r="K69" s="22">
        <v>0</v>
      </c>
      <c r="L69" s="21">
        <f>SUM(L67,J69+J69,-K69)</f>
        <v>2</v>
      </c>
      <c r="M69" s="34">
        <v>0.37922453703703707</v>
      </c>
      <c r="N69" s="74">
        <v>3.472222222222222E-3</v>
      </c>
      <c r="O69" s="153">
        <v>2.0833333333333332E-2</v>
      </c>
      <c r="P69" s="56">
        <v>0</v>
      </c>
      <c r="Q69" s="22">
        <v>1</v>
      </c>
      <c r="R69" s="21">
        <f>SUM(R67,P69,-Q69)</f>
        <v>3</v>
      </c>
      <c r="S69" s="34">
        <v>0.42077546296296298</v>
      </c>
      <c r="T69" s="89" t="s">
        <v>39</v>
      </c>
      <c r="U69" s="153">
        <v>2.0833333333333332E-2</v>
      </c>
    </row>
    <row r="70" spans="2:21" ht="15.75" thickBot="1" x14ac:dyDescent="0.3">
      <c r="B70" s="3">
        <v>29</v>
      </c>
      <c r="C70" s="57" t="s">
        <v>0</v>
      </c>
      <c r="D70" s="62"/>
      <c r="E70" s="63"/>
      <c r="F70" s="64"/>
      <c r="G70" s="63"/>
      <c r="H70" s="63"/>
      <c r="I70" s="65"/>
      <c r="J70" s="62"/>
      <c r="K70" s="28">
        <v>2</v>
      </c>
      <c r="L70" s="172"/>
      <c r="M70" s="36">
        <v>0.38067129629629631</v>
      </c>
      <c r="N70" s="90" t="s">
        <v>32</v>
      </c>
      <c r="O70" s="29"/>
      <c r="P70" s="152"/>
      <c r="Q70" s="28">
        <v>3</v>
      </c>
      <c r="R70" s="172"/>
      <c r="S70" s="36">
        <v>0.42233796296296294</v>
      </c>
      <c r="T70" s="90" t="s">
        <v>32</v>
      </c>
      <c r="U70" s="155">
        <v>3.4722222222222224E-2</v>
      </c>
    </row>
    <row r="71" spans="2:21" x14ac:dyDescent="0.25">
      <c r="C71" s="37"/>
      <c r="D71" s="102" t="s">
        <v>116</v>
      </c>
      <c r="E71" s="100"/>
      <c r="F71" s="4"/>
      <c r="G71" s="8"/>
      <c r="H71" s="8"/>
      <c r="I71" s="8"/>
      <c r="J71" s="1" t="s">
        <v>121</v>
      </c>
      <c r="K71" s="1"/>
      <c r="L71" s="1"/>
      <c r="P71" s="1" t="s">
        <v>121</v>
      </c>
      <c r="Q71" s="1"/>
    </row>
    <row r="72" spans="2:21" x14ac:dyDescent="0.25">
      <c r="C72" s="1"/>
      <c r="D72" s="102" t="s">
        <v>67</v>
      </c>
      <c r="E72" s="100"/>
      <c r="F72" s="4"/>
      <c r="G72" s="8"/>
      <c r="H72" s="8"/>
      <c r="I72" s="8"/>
      <c r="J72" s="1" t="s">
        <v>69</v>
      </c>
      <c r="K72" s="1"/>
      <c r="L72" s="1"/>
      <c r="P72" s="1" t="s">
        <v>69</v>
      </c>
      <c r="Q72" s="1"/>
    </row>
    <row r="73" spans="2:21" x14ac:dyDescent="0.25">
      <c r="C73" s="1"/>
      <c r="D73" s="8"/>
      <c r="E73" s="8"/>
      <c r="F73" s="4"/>
      <c r="G73" s="8"/>
      <c r="H73" s="8"/>
      <c r="I73" s="8"/>
      <c r="J73" s="1"/>
      <c r="K73" s="1"/>
      <c r="L73" s="1"/>
    </row>
    <row r="74" spans="2:21" x14ac:dyDescent="0.25">
      <c r="C74" s="1"/>
      <c r="D74" s="8"/>
      <c r="E74" s="8"/>
      <c r="F74" s="8"/>
      <c r="G74" s="8"/>
      <c r="H74" s="8"/>
      <c r="I74" s="8"/>
      <c r="J74" s="1"/>
      <c r="K74" s="1"/>
      <c r="L74" s="1"/>
      <c r="P74" s="71" t="s">
        <v>72</v>
      </c>
      <c r="Q74" s="71"/>
      <c r="R74" s="71"/>
      <c r="S74" s="71"/>
      <c r="T74" s="71"/>
      <c r="U74" s="71"/>
    </row>
    <row r="75" spans="2:21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2:21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2:21" ht="15.75" thickBot="1" x14ac:dyDescent="0.3"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2:21" x14ac:dyDescent="0.25">
      <c r="C78" s="37"/>
      <c r="D78" s="178" t="s">
        <v>78</v>
      </c>
      <c r="E78" s="179"/>
      <c r="F78" s="179"/>
      <c r="G78" s="179"/>
      <c r="H78" s="179"/>
      <c r="I78" s="179"/>
      <c r="J78" s="178" t="s">
        <v>79</v>
      </c>
      <c r="K78" s="179"/>
      <c r="L78" s="179"/>
      <c r="M78" s="179"/>
      <c r="N78" s="179"/>
      <c r="O78" s="179"/>
      <c r="P78" s="178" t="s">
        <v>80</v>
      </c>
      <c r="Q78" s="179"/>
      <c r="R78" s="179"/>
      <c r="S78" s="179"/>
      <c r="T78" s="179"/>
      <c r="U78" s="180"/>
    </row>
    <row r="79" spans="2:21" ht="15.75" thickBot="1" x14ac:dyDescent="0.3">
      <c r="B79" s="3" t="s">
        <v>55</v>
      </c>
      <c r="C79" s="37"/>
      <c r="D79" s="5" t="s">
        <v>24</v>
      </c>
      <c r="E79" s="6" t="s">
        <v>25</v>
      </c>
      <c r="F79" s="3" t="s">
        <v>35</v>
      </c>
      <c r="G79" s="6" t="s">
        <v>26</v>
      </c>
      <c r="H79" s="6" t="s">
        <v>28</v>
      </c>
      <c r="I79" s="6" t="s">
        <v>27</v>
      </c>
      <c r="J79" s="5" t="s">
        <v>24</v>
      </c>
      <c r="K79" s="6" t="s">
        <v>25</v>
      </c>
      <c r="L79" s="3" t="s">
        <v>35</v>
      </c>
      <c r="M79" s="6" t="s">
        <v>26</v>
      </c>
      <c r="N79" s="6" t="s">
        <v>28</v>
      </c>
      <c r="O79" s="6" t="s">
        <v>27</v>
      </c>
      <c r="P79" s="5" t="s">
        <v>24</v>
      </c>
      <c r="Q79" s="6" t="s">
        <v>25</v>
      </c>
      <c r="R79" s="150" t="s">
        <v>35</v>
      </c>
      <c r="S79" s="6" t="s">
        <v>26</v>
      </c>
      <c r="T79" s="6" t="s">
        <v>28</v>
      </c>
      <c r="U79" s="7" t="s">
        <v>27</v>
      </c>
    </row>
    <row r="80" spans="2:21" x14ac:dyDescent="0.25">
      <c r="B80" s="3">
        <v>1</v>
      </c>
      <c r="C80" s="57" t="s">
        <v>0</v>
      </c>
      <c r="D80" s="55">
        <v>1</v>
      </c>
      <c r="E80" s="58"/>
      <c r="F80" s="13">
        <v>1</v>
      </c>
      <c r="G80" s="33">
        <v>0.43437500000000001</v>
      </c>
      <c r="H80" s="73">
        <v>6.25E-2</v>
      </c>
      <c r="I80" s="13"/>
      <c r="J80" s="103"/>
      <c r="K80" s="58"/>
      <c r="L80" s="58"/>
      <c r="M80" s="58"/>
      <c r="N80" s="58"/>
      <c r="O80" s="58"/>
      <c r="P80" s="103"/>
      <c r="Q80" s="58"/>
      <c r="R80" s="58"/>
      <c r="S80" s="58"/>
      <c r="T80" s="58"/>
      <c r="U80" s="104"/>
    </row>
    <row r="81" spans="2:21" x14ac:dyDescent="0.25">
      <c r="B81" s="3">
        <v>2</v>
      </c>
      <c r="C81" s="57" t="s">
        <v>1</v>
      </c>
      <c r="D81" s="56">
        <v>0</v>
      </c>
      <c r="E81" s="22">
        <v>0</v>
      </c>
      <c r="F81" s="21">
        <v>1</v>
      </c>
      <c r="G81" s="34">
        <v>0.43564814814814817</v>
      </c>
      <c r="H81" s="74">
        <v>1.3888888888888888E-2</v>
      </c>
      <c r="I81" s="22"/>
      <c r="J81" s="59"/>
      <c r="K81" s="60"/>
      <c r="L81" s="18"/>
      <c r="M81" s="60"/>
      <c r="N81" s="60"/>
      <c r="O81" s="60"/>
      <c r="P81" s="59"/>
      <c r="Q81" s="60"/>
      <c r="R81" s="18"/>
      <c r="S81" s="60"/>
      <c r="T81" s="60"/>
      <c r="U81" s="61"/>
    </row>
    <row r="82" spans="2:21" x14ac:dyDescent="0.25">
      <c r="B82" s="3">
        <v>3</v>
      </c>
      <c r="C82" s="57" t="s">
        <v>2</v>
      </c>
      <c r="D82" s="59"/>
      <c r="E82" s="60"/>
      <c r="F82" s="18"/>
      <c r="G82" s="60"/>
      <c r="H82" s="134"/>
      <c r="I82" s="60"/>
      <c r="J82" s="59"/>
      <c r="K82" s="60"/>
      <c r="L82" s="18"/>
      <c r="M82" s="60"/>
      <c r="N82" s="60"/>
      <c r="O82" s="60"/>
      <c r="P82" s="59"/>
      <c r="Q82" s="60"/>
      <c r="R82" s="18"/>
      <c r="S82" s="60"/>
      <c r="T82" s="60"/>
      <c r="U82" s="61"/>
    </row>
    <row r="83" spans="2:21" x14ac:dyDescent="0.25">
      <c r="B83" s="3">
        <v>4</v>
      </c>
      <c r="C83" s="57" t="s">
        <v>3</v>
      </c>
      <c r="D83" s="56">
        <v>0</v>
      </c>
      <c r="E83" s="22">
        <v>0</v>
      </c>
      <c r="F83" s="21">
        <f t="shared" ref="F83:F104" si="6">SUM(F82,D83,-E83)</f>
        <v>0</v>
      </c>
      <c r="G83" s="34">
        <v>0.4369791666666667</v>
      </c>
      <c r="H83" s="74">
        <v>1.0416666666666666E-2</v>
      </c>
      <c r="I83" s="153">
        <v>1.0416666666666666E-2</v>
      </c>
      <c r="J83" s="56">
        <v>0</v>
      </c>
      <c r="K83" s="60"/>
      <c r="L83" s="21">
        <f t="shared" ref="L83:L104" si="7">SUM(L82,J83,-K83)</f>
        <v>0</v>
      </c>
      <c r="M83" s="34">
        <v>0.48067129629629629</v>
      </c>
      <c r="N83" s="77">
        <v>0.13194444444444445</v>
      </c>
      <c r="O83" s="23"/>
      <c r="P83" s="24">
        <v>1</v>
      </c>
      <c r="Q83" s="60"/>
      <c r="R83" s="21">
        <f t="shared" ref="R83:R107" si="8">SUM(R82,P83,-Q83)</f>
        <v>1</v>
      </c>
      <c r="S83" s="34">
        <v>0.5210069444444444</v>
      </c>
      <c r="T83" s="75">
        <v>5.2083333333333336E-2</v>
      </c>
      <c r="U83" s="23"/>
    </row>
    <row r="84" spans="2:21" x14ac:dyDescent="0.25">
      <c r="B84" s="3">
        <v>5</v>
      </c>
      <c r="C84" s="57" t="s">
        <v>4</v>
      </c>
      <c r="D84" s="56">
        <v>0</v>
      </c>
      <c r="E84" s="22">
        <v>0</v>
      </c>
      <c r="F84" s="21">
        <f t="shared" si="6"/>
        <v>0</v>
      </c>
      <c r="G84" s="34">
        <v>0.43848379629629625</v>
      </c>
      <c r="H84" s="74">
        <v>1.7361111111111112E-2</v>
      </c>
      <c r="I84" s="153">
        <v>1.7361111111111112E-2</v>
      </c>
      <c r="J84" s="56">
        <v>1</v>
      </c>
      <c r="K84" s="22">
        <v>0</v>
      </c>
      <c r="L84" s="21">
        <f t="shared" si="7"/>
        <v>1</v>
      </c>
      <c r="M84" s="34">
        <v>0.48194444444444445</v>
      </c>
      <c r="N84" s="77">
        <v>0.125</v>
      </c>
      <c r="O84" s="23"/>
      <c r="P84" s="24">
        <v>0</v>
      </c>
      <c r="Q84" s="22">
        <v>0</v>
      </c>
      <c r="R84" s="21">
        <f t="shared" si="8"/>
        <v>1</v>
      </c>
      <c r="S84" s="34">
        <v>0.52204861111111112</v>
      </c>
      <c r="T84" s="74">
        <v>3.125E-2</v>
      </c>
      <c r="U84" s="23"/>
    </row>
    <row r="85" spans="2:21" x14ac:dyDescent="0.25">
      <c r="B85" s="3">
        <v>6</v>
      </c>
      <c r="C85" s="57" t="s">
        <v>43</v>
      </c>
      <c r="D85" s="56">
        <v>2</v>
      </c>
      <c r="E85" s="22">
        <v>0</v>
      </c>
      <c r="F85" s="21">
        <f>SUM(D80,D85,-E85)</f>
        <v>3</v>
      </c>
      <c r="G85" s="34">
        <v>0.43964120370370369</v>
      </c>
      <c r="H85" s="75">
        <v>4.5138888888888888E-2</v>
      </c>
      <c r="I85" s="23"/>
      <c r="J85" s="56">
        <v>1</v>
      </c>
      <c r="K85" s="22">
        <v>0</v>
      </c>
      <c r="L85" s="21">
        <f t="shared" si="7"/>
        <v>2</v>
      </c>
      <c r="M85" s="34">
        <v>0.4836805555555555</v>
      </c>
      <c r="N85" s="94">
        <v>0.1875</v>
      </c>
      <c r="O85" s="23"/>
      <c r="P85" s="24">
        <v>1</v>
      </c>
      <c r="Q85" s="22">
        <v>0</v>
      </c>
      <c r="R85" s="21">
        <f t="shared" si="8"/>
        <v>2</v>
      </c>
      <c r="S85" s="34">
        <v>0.52314814814814814</v>
      </c>
      <c r="T85" s="75">
        <v>5.5555555555555552E-2</v>
      </c>
      <c r="U85" s="23"/>
    </row>
    <row r="86" spans="2:21" x14ac:dyDescent="0.25">
      <c r="B86" s="3">
        <v>7</v>
      </c>
      <c r="C86" s="57" t="s">
        <v>44</v>
      </c>
      <c r="D86" s="56">
        <v>2</v>
      </c>
      <c r="E86" s="22">
        <v>0</v>
      </c>
      <c r="F86" s="21">
        <f t="shared" si="6"/>
        <v>5</v>
      </c>
      <c r="G86" s="34">
        <v>0.44039351851851855</v>
      </c>
      <c r="H86" s="75">
        <v>4.8611111111111112E-2</v>
      </c>
      <c r="I86" s="23"/>
      <c r="J86" s="56">
        <v>0</v>
      </c>
      <c r="K86" s="22">
        <v>0</v>
      </c>
      <c r="L86" s="21">
        <f t="shared" si="7"/>
        <v>2</v>
      </c>
      <c r="M86" s="34">
        <v>0.48408564814814814</v>
      </c>
      <c r="N86" s="94">
        <v>0.17013888888888887</v>
      </c>
      <c r="O86" s="23"/>
      <c r="P86" s="24">
        <v>0</v>
      </c>
      <c r="Q86" s="22">
        <v>0</v>
      </c>
      <c r="R86" s="21">
        <f t="shared" si="8"/>
        <v>2</v>
      </c>
      <c r="S86" s="34">
        <v>0.52453703703703702</v>
      </c>
      <c r="T86" s="76">
        <v>9.7222222222222224E-2</v>
      </c>
      <c r="U86" s="23"/>
    </row>
    <row r="87" spans="2:21" x14ac:dyDescent="0.25">
      <c r="B87" s="3">
        <v>8</v>
      </c>
      <c r="C87" s="57" t="s">
        <v>7</v>
      </c>
      <c r="D87" s="56">
        <v>0</v>
      </c>
      <c r="E87" s="22">
        <v>1</v>
      </c>
      <c r="F87" s="21">
        <f t="shared" si="6"/>
        <v>4</v>
      </c>
      <c r="G87" s="34">
        <v>0.44126157407407413</v>
      </c>
      <c r="H87" s="74">
        <v>1.7361111111111112E-2</v>
      </c>
      <c r="I87" s="23"/>
      <c r="J87" s="56">
        <v>0</v>
      </c>
      <c r="K87" s="22">
        <v>0</v>
      </c>
      <c r="L87" s="21">
        <f t="shared" si="7"/>
        <v>2</v>
      </c>
      <c r="M87" s="34">
        <v>0.4848958333333333</v>
      </c>
      <c r="N87" s="77">
        <v>0.13541666666666666</v>
      </c>
      <c r="O87" s="23"/>
      <c r="P87" s="24">
        <v>0</v>
      </c>
      <c r="Q87" s="22">
        <v>0</v>
      </c>
      <c r="R87" s="21">
        <f t="shared" si="8"/>
        <v>2</v>
      </c>
      <c r="S87" s="34">
        <v>0.52534722222222219</v>
      </c>
      <c r="T87" s="75">
        <v>6.25E-2</v>
      </c>
      <c r="U87" s="23"/>
    </row>
    <row r="88" spans="2:21" x14ac:dyDescent="0.25">
      <c r="B88" s="3">
        <v>9</v>
      </c>
      <c r="C88" s="57" t="s">
        <v>20</v>
      </c>
      <c r="D88" s="56">
        <v>0</v>
      </c>
      <c r="E88" s="22">
        <v>0</v>
      </c>
      <c r="F88" s="21">
        <f t="shared" si="6"/>
        <v>4</v>
      </c>
      <c r="G88" s="34">
        <v>0.44247685185185182</v>
      </c>
      <c r="H88" s="74">
        <v>6.9444444444444441E-3</v>
      </c>
      <c r="I88" s="153">
        <v>1.3888888888888888E-2</v>
      </c>
      <c r="J88" s="56">
        <v>1</v>
      </c>
      <c r="K88" s="22">
        <v>0</v>
      </c>
      <c r="L88" s="21">
        <f t="shared" si="7"/>
        <v>3</v>
      </c>
      <c r="M88" s="34">
        <v>0.48582175925925924</v>
      </c>
      <c r="N88" s="76">
        <v>0.1076388888888889</v>
      </c>
      <c r="O88" s="23"/>
      <c r="P88" s="24">
        <v>0</v>
      </c>
      <c r="Q88" s="22">
        <v>0</v>
      </c>
      <c r="R88" s="21">
        <f t="shared" si="8"/>
        <v>2</v>
      </c>
      <c r="S88" s="34">
        <v>0.52609953703703705</v>
      </c>
      <c r="T88" s="74">
        <v>2.4305555555555556E-2</v>
      </c>
      <c r="U88" s="23"/>
    </row>
    <row r="89" spans="2:21" x14ac:dyDescent="0.25">
      <c r="B89" s="3">
        <v>10</v>
      </c>
      <c r="C89" s="57" t="s">
        <v>21</v>
      </c>
      <c r="D89" s="56">
        <v>0</v>
      </c>
      <c r="E89" s="22">
        <v>1</v>
      </c>
      <c r="F89" s="21">
        <f t="shared" si="6"/>
        <v>3</v>
      </c>
      <c r="G89" s="34">
        <v>0.44380787037037034</v>
      </c>
      <c r="H89" s="74">
        <v>3.472222222222222E-3</v>
      </c>
      <c r="I89" s="23"/>
      <c r="J89" s="56">
        <v>0</v>
      </c>
      <c r="K89" s="22">
        <v>0</v>
      </c>
      <c r="L89" s="21">
        <f t="shared" si="7"/>
        <v>3</v>
      </c>
      <c r="M89" s="34">
        <v>0.48732638888888885</v>
      </c>
      <c r="N89" s="76">
        <v>0.11458333333333333</v>
      </c>
      <c r="O89" s="23"/>
      <c r="P89" s="24">
        <v>5</v>
      </c>
      <c r="Q89" s="22">
        <v>1</v>
      </c>
      <c r="R89" s="21">
        <f t="shared" si="8"/>
        <v>6</v>
      </c>
      <c r="S89" s="34">
        <v>0.52795138888888882</v>
      </c>
      <c r="T89" s="75">
        <v>5.2083333333333336E-2</v>
      </c>
      <c r="U89" s="23"/>
    </row>
    <row r="90" spans="2:21" x14ac:dyDescent="0.25">
      <c r="B90" s="3">
        <v>11</v>
      </c>
      <c r="C90" s="57" t="s">
        <v>22</v>
      </c>
      <c r="D90" s="56">
        <v>0</v>
      </c>
      <c r="E90" s="22">
        <v>0</v>
      </c>
      <c r="F90" s="21">
        <f t="shared" si="6"/>
        <v>3</v>
      </c>
      <c r="G90" s="34">
        <v>0.4445601851851852</v>
      </c>
      <c r="H90" s="74">
        <v>1.0416666666666666E-2</v>
      </c>
      <c r="I90" s="23"/>
      <c r="J90" s="56">
        <v>1</v>
      </c>
      <c r="K90" s="22">
        <v>0</v>
      </c>
      <c r="L90" s="21">
        <f t="shared" si="7"/>
        <v>4</v>
      </c>
      <c r="M90" s="34">
        <v>0.48831018518518521</v>
      </c>
      <c r="N90" s="77">
        <v>0.13194444444444445</v>
      </c>
      <c r="O90" s="23"/>
      <c r="P90" s="24">
        <v>1</v>
      </c>
      <c r="Q90" s="22">
        <v>0</v>
      </c>
      <c r="R90" s="21">
        <f t="shared" si="8"/>
        <v>7</v>
      </c>
      <c r="S90" s="34">
        <v>0.52887731481481481</v>
      </c>
      <c r="T90" s="75">
        <v>6.5972222222222224E-2</v>
      </c>
      <c r="U90" s="23"/>
    </row>
    <row r="91" spans="2:21" x14ac:dyDescent="0.25">
      <c r="B91" s="3">
        <v>12</v>
      </c>
      <c r="C91" s="57" t="s">
        <v>23</v>
      </c>
      <c r="D91" s="56">
        <v>1</v>
      </c>
      <c r="E91" s="22">
        <v>0</v>
      </c>
      <c r="F91" s="21">
        <f t="shared" si="6"/>
        <v>4</v>
      </c>
      <c r="G91" s="34">
        <v>0.4460069444444445</v>
      </c>
      <c r="H91" s="74">
        <v>1.0416666666666666E-2</v>
      </c>
      <c r="I91" s="153">
        <v>2.4305555555555556E-2</v>
      </c>
      <c r="J91" s="56">
        <v>0</v>
      </c>
      <c r="K91" s="22">
        <v>0</v>
      </c>
      <c r="L91" s="21">
        <f t="shared" si="7"/>
        <v>4</v>
      </c>
      <c r="M91" s="34">
        <v>0.48917824074074073</v>
      </c>
      <c r="N91" s="76">
        <v>0.10069444444444443</v>
      </c>
      <c r="O91" s="23"/>
      <c r="P91" s="24">
        <v>0</v>
      </c>
      <c r="Q91" s="22">
        <v>0</v>
      </c>
      <c r="R91" s="21">
        <f t="shared" si="8"/>
        <v>7</v>
      </c>
      <c r="S91" s="34">
        <v>0.52957175925925926</v>
      </c>
      <c r="T91" s="74">
        <v>2.4305555555555556E-2</v>
      </c>
      <c r="U91" s="23"/>
    </row>
    <row r="92" spans="2:21" x14ac:dyDescent="0.25">
      <c r="B92" s="3">
        <v>13</v>
      </c>
      <c r="C92" s="57" t="s">
        <v>8</v>
      </c>
      <c r="D92" s="56">
        <v>6</v>
      </c>
      <c r="E92" s="22">
        <v>0</v>
      </c>
      <c r="F92" s="21">
        <f t="shared" si="6"/>
        <v>10</v>
      </c>
      <c r="G92" s="34">
        <v>0.44745370370370369</v>
      </c>
      <c r="H92" s="75">
        <v>5.5555555555555552E-2</v>
      </c>
      <c r="I92" s="23"/>
      <c r="J92" s="56">
        <v>4</v>
      </c>
      <c r="K92" s="22">
        <v>0</v>
      </c>
      <c r="L92" s="21">
        <f t="shared" si="7"/>
        <v>8</v>
      </c>
      <c r="M92" s="34">
        <v>0.49062500000000003</v>
      </c>
      <c r="N92" s="77">
        <v>0.14583333333333334</v>
      </c>
      <c r="O92" s="23"/>
      <c r="P92" s="24">
        <v>2</v>
      </c>
      <c r="Q92" s="22">
        <v>3</v>
      </c>
      <c r="R92" s="21">
        <f t="shared" si="8"/>
        <v>6</v>
      </c>
      <c r="S92" s="34">
        <v>0.53067129629629628</v>
      </c>
      <c r="T92" s="75">
        <v>4.8611111111111112E-2</v>
      </c>
      <c r="U92" s="23"/>
    </row>
    <row r="93" spans="2:21" x14ac:dyDescent="0.25">
      <c r="B93" s="3">
        <v>14</v>
      </c>
      <c r="C93" s="57" t="s">
        <v>19</v>
      </c>
      <c r="D93" s="56">
        <v>3</v>
      </c>
      <c r="E93" s="22">
        <v>0</v>
      </c>
      <c r="F93" s="21">
        <f t="shared" si="6"/>
        <v>13</v>
      </c>
      <c r="G93" s="34">
        <v>0.44930555555555557</v>
      </c>
      <c r="H93" s="76">
        <v>8.3333333333333329E-2</v>
      </c>
      <c r="I93" s="23"/>
      <c r="J93" s="56">
        <v>2</v>
      </c>
      <c r="K93" s="22">
        <v>1</v>
      </c>
      <c r="L93" s="21">
        <f t="shared" si="7"/>
        <v>9</v>
      </c>
      <c r="M93" s="34">
        <v>0.49236111111111108</v>
      </c>
      <c r="N93" s="94">
        <v>0.16666666666666666</v>
      </c>
      <c r="O93" s="23"/>
      <c r="P93" s="24">
        <v>5</v>
      </c>
      <c r="Q93" s="22">
        <v>0</v>
      </c>
      <c r="R93" s="21">
        <f t="shared" si="8"/>
        <v>11</v>
      </c>
      <c r="S93" s="34">
        <v>0.5332175925925926</v>
      </c>
      <c r="T93" s="76">
        <v>0.11805555555555557</v>
      </c>
      <c r="U93" s="23"/>
    </row>
    <row r="94" spans="2:21" x14ac:dyDescent="0.25">
      <c r="B94" s="3">
        <v>15</v>
      </c>
      <c r="C94" s="57" t="s">
        <v>16</v>
      </c>
      <c r="D94" s="56">
        <v>0</v>
      </c>
      <c r="E94" s="22">
        <v>0</v>
      </c>
      <c r="F94" s="21">
        <f t="shared" si="6"/>
        <v>13</v>
      </c>
      <c r="G94" s="34">
        <v>0.45011574074074073</v>
      </c>
      <c r="H94" s="75">
        <v>4.8611111111111112E-2</v>
      </c>
      <c r="I94" s="23"/>
      <c r="J94" s="56">
        <v>1</v>
      </c>
      <c r="K94" s="22">
        <v>0</v>
      </c>
      <c r="L94" s="21">
        <f t="shared" si="7"/>
        <v>10</v>
      </c>
      <c r="M94" s="34">
        <v>0.49351851851851852</v>
      </c>
      <c r="N94" s="77">
        <v>0.15277777777777776</v>
      </c>
      <c r="O94" s="23"/>
      <c r="P94" s="24">
        <v>0</v>
      </c>
      <c r="Q94" s="22">
        <v>0</v>
      </c>
      <c r="R94" s="21">
        <f t="shared" si="8"/>
        <v>11</v>
      </c>
      <c r="S94" s="34">
        <v>0.53420138888888891</v>
      </c>
      <c r="T94" s="76">
        <v>9.375E-2</v>
      </c>
      <c r="U94" s="23"/>
    </row>
    <row r="95" spans="2:21" x14ac:dyDescent="0.25">
      <c r="B95" s="3">
        <v>16</v>
      </c>
      <c r="C95" s="57" t="s">
        <v>17</v>
      </c>
      <c r="D95" s="56">
        <v>0</v>
      </c>
      <c r="E95" s="22">
        <v>3</v>
      </c>
      <c r="F95" s="21">
        <f t="shared" si="6"/>
        <v>10</v>
      </c>
      <c r="G95" s="34">
        <v>0.45109953703703703</v>
      </c>
      <c r="H95" s="75">
        <v>6.5972222222222224E-2</v>
      </c>
      <c r="I95" s="23"/>
      <c r="J95" s="56">
        <v>0</v>
      </c>
      <c r="K95" s="22">
        <v>0</v>
      </c>
      <c r="L95" s="21">
        <f t="shared" si="7"/>
        <v>10</v>
      </c>
      <c r="M95" s="34">
        <v>0.49456018518518513</v>
      </c>
      <c r="N95" s="94">
        <v>0.17361111111111113</v>
      </c>
      <c r="O95" s="23"/>
      <c r="P95" s="24">
        <v>0</v>
      </c>
      <c r="Q95" s="22">
        <v>1</v>
      </c>
      <c r="R95" s="21">
        <f t="shared" si="8"/>
        <v>10</v>
      </c>
      <c r="S95" s="34">
        <v>0.53524305555555551</v>
      </c>
      <c r="T95" s="76">
        <v>0.11458333333333333</v>
      </c>
      <c r="U95" s="23"/>
    </row>
    <row r="96" spans="2:21" x14ac:dyDescent="0.25">
      <c r="B96" s="3">
        <v>17</v>
      </c>
      <c r="C96" s="57" t="s">
        <v>18</v>
      </c>
      <c r="D96" s="56">
        <v>0</v>
      </c>
      <c r="E96" s="22">
        <v>2</v>
      </c>
      <c r="F96" s="21">
        <f t="shared" si="6"/>
        <v>8</v>
      </c>
      <c r="G96" s="34">
        <v>0.4519097222222222</v>
      </c>
      <c r="H96" s="74">
        <v>3.125E-2</v>
      </c>
      <c r="I96" s="23"/>
      <c r="J96" s="56">
        <v>0</v>
      </c>
      <c r="K96" s="22">
        <v>0</v>
      </c>
      <c r="L96" s="21">
        <f t="shared" si="7"/>
        <v>10</v>
      </c>
      <c r="M96" s="34">
        <v>0.49502314814814818</v>
      </c>
      <c r="N96" s="76">
        <v>0.11805555555555557</v>
      </c>
      <c r="O96" s="23"/>
      <c r="P96" s="24">
        <v>0</v>
      </c>
      <c r="Q96" s="22">
        <v>0</v>
      </c>
      <c r="R96" s="21">
        <f t="shared" si="8"/>
        <v>10</v>
      </c>
      <c r="S96" s="34">
        <v>0.53570601851851851</v>
      </c>
      <c r="T96" s="75">
        <v>5.9027777777777783E-2</v>
      </c>
      <c r="U96" s="23"/>
    </row>
    <row r="97" spans="2:21" x14ac:dyDescent="0.25">
      <c r="B97" s="3">
        <v>18</v>
      </c>
      <c r="C97" s="57" t="s">
        <v>10</v>
      </c>
      <c r="D97" s="56">
        <v>0</v>
      </c>
      <c r="E97" s="22">
        <v>1</v>
      </c>
      <c r="F97" s="21">
        <f t="shared" si="6"/>
        <v>7</v>
      </c>
      <c r="G97" s="34">
        <v>0.45271990740740736</v>
      </c>
      <c r="H97" s="74">
        <v>3.8194444444444441E-2</v>
      </c>
      <c r="I97" s="23"/>
      <c r="J97" s="56">
        <v>2</v>
      </c>
      <c r="K97" s="22">
        <v>2</v>
      </c>
      <c r="L97" s="21">
        <f t="shared" si="7"/>
        <v>10</v>
      </c>
      <c r="M97" s="34">
        <v>0.49577546296296293</v>
      </c>
      <c r="N97" s="76">
        <v>0.12152777777777778</v>
      </c>
      <c r="O97" s="23"/>
      <c r="P97" s="24">
        <v>0</v>
      </c>
      <c r="Q97" s="22">
        <v>1</v>
      </c>
      <c r="R97" s="21">
        <f t="shared" si="8"/>
        <v>9</v>
      </c>
      <c r="S97" s="34">
        <v>0.53634259259259254</v>
      </c>
      <c r="T97" s="75">
        <v>5.5555555555555552E-2</v>
      </c>
      <c r="U97" s="23"/>
    </row>
    <row r="98" spans="2:21" x14ac:dyDescent="0.25">
      <c r="B98" s="3">
        <v>19</v>
      </c>
      <c r="C98" s="57" t="s">
        <v>11</v>
      </c>
      <c r="D98" s="56">
        <v>0</v>
      </c>
      <c r="E98" s="22">
        <v>3</v>
      </c>
      <c r="F98" s="21">
        <f t="shared" si="6"/>
        <v>4</v>
      </c>
      <c r="G98" s="34">
        <v>0.45370370370370372</v>
      </c>
      <c r="H98" s="75">
        <v>5.5555555555555552E-2</v>
      </c>
      <c r="I98" s="23"/>
      <c r="J98" s="56">
        <v>3</v>
      </c>
      <c r="K98" s="22">
        <v>3</v>
      </c>
      <c r="L98" s="21">
        <f t="shared" si="7"/>
        <v>10</v>
      </c>
      <c r="M98" s="34">
        <v>0.49675925925925929</v>
      </c>
      <c r="N98" s="77">
        <v>0.1388888888888889</v>
      </c>
      <c r="O98" s="23"/>
      <c r="P98" s="24">
        <v>2</v>
      </c>
      <c r="Q98" s="22">
        <v>2</v>
      </c>
      <c r="R98" s="21">
        <f t="shared" si="8"/>
        <v>9</v>
      </c>
      <c r="S98" s="34">
        <v>0.53784722222222225</v>
      </c>
      <c r="T98" s="76">
        <v>0.10416666666666667</v>
      </c>
      <c r="U98" s="23"/>
    </row>
    <row r="99" spans="2:21" x14ac:dyDescent="0.25">
      <c r="B99" s="3">
        <v>20</v>
      </c>
      <c r="C99" s="57" t="s">
        <v>45</v>
      </c>
      <c r="D99" s="56">
        <v>0</v>
      </c>
      <c r="E99" s="22">
        <v>1</v>
      </c>
      <c r="F99" s="21">
        <f t="shared" si="6"/>
        <v>3</v>
      </c>
      <c r="G99" s="34">
        <v>0.45497685185185183</v>
      </c>
      <c r="H99" s="76">
        <v>9.0277777777777776E-2</v>
      </c>
      <c r="I99" s="23"/>
      <c r="J99" s="56">
        <v>0</v>
      </c>
      <c r="K99" s="22">
        <v>2</v>
      </c>
      <c r="L99" s="21">
        <f t="shared" si="7"/>
        <v>8</v>
      </c>
      <c r="M99" s="34">
        <v>0.49855324074074076</v>
      </c>
      <c r="N99" s="94">
        <v>0.20486111111111113</v>
      </c>
      <c r="O99" s="23"/>
      <c r="P99" s="24">
        <v>3</v>
      </c>
      <c r="Q99" s="22">
        <v>2</v>
      </c>
      <c r="R99" s="21">
        <f t="shared" si="8"/>
        <v>10</v>
      </c>
      <c r="S99" s="34">
        <v>0.53923611111111114</v>
      </c>
      <c r="T99" s="77">
        <v>0.14583333333333334</v>
      </c>
      <c r="U99" s="23"/>
    </row>
    <row r="100" spans="2:21" x14ac:dyDescent="0.25">
      <c r="B100" s="3">
        <v>21</v>
      </c>
      <c r="C100" s="57" t="s">
        <v>46</v>
      </c>
      <c r="D100" s="56">
        <v>0</v>
      </c>
      <c r="E100" s="22">
        <v>1</v>
      </c>
      <c r="F100" s="21">
        <f t="shared" si="6"/>
        <v>2</v>
      </c>
      <c r="G100" s="34">
        <v>0.45590277777777777</v>
      </c>
      <c r="H100" s="75">
        <v>6.25E-2</v>
      </c>
      <c r="I100" s="23"/>
      <c r="J100" s="56">
        <v>0</v>
      </c>
      <c r="K100" s="22">
        <v>2</v>
      </c>
      <c r="L100" s="21">
        <f t="shared" si="7"/>
        <v>6</v>
      </c>
      <c r="M100" s="34">
        <v>0.49953703703703706</v>
      </c>
      <c r="N100" s="94">
        <v>0.18055555555555555</v>
      </c>
      <c r="O100" s="23"/>
      <c r="P100" s="24">
        <v>3</v>
      </c>
      <c r="Q100" s="22">
        <v>1</v>
      </c>
      <c r="R100" s="21">
        <f t="shared" si="8"/>
        <v>12</v>
      </c>
      <c r="S100" s="34">
        <v>0.54097222222222219</v>
      </c>
      <c r="T100" s="94">
        <v>0.16666666666666666</v>
      </c>
      <c r="U100" s="23"/>
    </row>
    <row r="101" spans="2:21" x14ac:dyDescent="0.25">
      <c r="B101" s="3">
        <v>22</v>
      </c>
      <c r="C101" s="57" t="s">
        <v>8</v>
      </c>
      <c r="D101" s="56">
        <v>0</v>
      </c>
      <c r="E101" s="22">
        <v>0</v>
      </c>
      <c r="F101" s="21">
        <f t="shared" si="6"/>
        <v>2</v>
      </c>
      <c r="G101" s="34">
        <v>0.45763888888888887</v>
      </c>
      <c r="H101" s="75">
        <v>4.1666666666666664E-2</v>
      </c>
      <c r="I101" s="23"/>
      <c r="J101" s="56">
        <v>0</v>
      </c>
      <c r="K101" s="22">
        <v>2</v>
      </c>
      <c r="L101" s="21">
        <f t="shared" si="7"/>
        <v>4</v>
      </c>
      <c r="M101" s="34">
        <v>0.50138888888888888</v>
      </c>
      <c r="N101" s="94">
        <v>0.16666666666666666</v>
      </c>
      <c r="O101" s="23"/>
      <c r="P101" s="24">
        <v>7</v>
      </c>
      <c r="Q101" s="22">
        <v>7</v>
      </c>
      <c r="R101" s="21">
        <f t="shared" si="8"/>
        <v>12</v>
      </c>
      <c r="S101" s="34">
        <v>0.54224537037037035</v>
      </c>
      <c r="T101" s="76">
        <v>0.11805555555555557</v>
      </c>
      <c r="U101" s="23"/>
    </row>
    <row r="102" spans="2:21" x14ac:dyDescent="0.25">
      <c r="B102" s="3">
        <v>23</v>
      </c>
      <c r="C102" s="57" t="s">
        <v>44</v>
      </c>
      <c r="D102" s="56">
        <v>0</v>
      </c>
      <c r="E102" s="22">
        <v>0</v>
      </c>
      <c r="F102" s="21">
        <f t="shared" si="6"/>
        <v>2</v>
      </c>
      <c r="G102" s="34">
        <v>0.45821759259259259</v>
      </c>
      <c r="H102" s="74">
        <v>3.4722222222222224E-2</v>
      </c>
      <c r="I102" s="23"/>
      <c r="J102" s="56">
        <v>0</v>
      </c>
      <c r="K102" s="22">
        <v>0</v>
      </c>
      <c r="L102" s="21">
        <f t="shared" si="7"/>
        <v>4</v>
      </c>
      <c r="M102" s="34">
        <v>0.5019675925925926</v>
      </c>
      <c r="N102" s="77">
        <v>0.15972222222222224</v>
      </c>
      <c r="O102" s="23"/>
      <c r="P102" s="24">
        <v>0</v>
      </c>
      <c r="Q102" s="22">
        <v>0</v>
      </c>
      <c r="R102" s="21">
        <f t="shared" si="8"/>
        <v>12</v>
      </c>
      <c r="S102" s="34">
        <v>0.54259259259259263</v>
      </c>
      <c r="T102" s="76">
        <v>9.7222222222222224E-2</v>
      </c>
      <c r="U102" s="23"/>
    </row>
    <row r="103" spans="2:21" x14ac:dyDescent="0.25">
      <c r="B103" s="3">
        <v>24</v>
      </c>
      <c r="C103" s="57" t="s">
        <v>43</v>
      </c>
      <c r="D103" s="56">
        <v>0</v>
      </c>
      <c r="E103" s="22">
        <v>0</v>
      </c>
      <c r="F103" s="21">
        <f t="shared" si="6"/>
        <v>2</v>
      </c>
      <c r="G103" s="34">
        <v>0.45885416666666662</v>
      </c>
      <c r="H103" s="74">
        <v>3.125E-2</v>
      </c>
      <c r="I103" s="23"/>
      <c r="J103" s="56">
        <v>0</v>
      </c>
      <c r="K103" s="22">
        <v>1</v>
      </c>
      <c r="L103" s="21">
        <f t="shared" si="7"/>
        <v>3</v>
      </c>
      <c r="M103" s="34">
        <v>0.50254629629629632</v>
      </c>
      <c r="N103" s="77">
        <v>0.15277777777777776</v>
      </c>
      <c r="O103" s="23"/>
      <c r="P103" s="24">
        <v>1</v>
      </c>
      <c r="Q103" s="22">
        <v>1</v>
      </c>
      <c r="R103" s="21">
        <f t="shared" si="8"/>
        <v>12</v>
      </c>
      <c r="S103" s="34">
        <v>0.54340277777777779</v>
      </c>
      <c r="T103" s="76">
        <v>0.10416666666666667</v>
      </c>
      <c r="U103" s="23"/>
    </row>
    <row r="104" spans="2:21" x14ac:dyDescent="0.25">
      <c r="B104" s="3">
        <v>25</v>
      </c>
      <c r="C104" s="57" t="s">
        <v>4</v>
      </c>
      <c r="D104" s="56">
        <v>0</v>
      </c>
      <c r="E104" s="22">
        <v>0</v>
      </c>
      <c r="F104" s="21">
        <f t="shared" si="6"/>
        <v>2</v>
      </c>
      <c r="G104" s="34">
        <v>0.46001157407407406</v>
      </c>
      <c r="H104" s="74">
        <v>1.7361111111111112E-2</v>
      </c>
      <c r="I104" s="153">
        <v>1.3888888888888888E-2</v>
      </c>
      <c r="J104" s="56">
        <v>0</v>
      </c>
      <c r="K104" s="22">
        <v>2</v>
      </c>
      <c r="L104" s="21">
        <f t="shared" si="7"/>
        <v>1</v>
      </c>
      <c r="M104" s="34">
        <v>0.50347222222222221</v>
      </c>
      <c r="N104" s="77">
        <v>0.125</v>
      </c>
      <c r="O104" s="23"/>
      <c r="P104" s="24">
        <v>0</v>
      </c>
      <c r="Q104" s="22">
        <v>4</v>
      </c>
      <c r="R104" s="21">
        <f t="shared" si="8"/>
        <v>8</v>
      </c>
      <c r="S104" s="34">
        <v>0.54438657407407409</v>
      </c>
      <c r="T104" s="75">
        <v>7.9861111111111105E-2</v>
      </c>
      <c r="U104" s="23"/>
    </row>
    <row r="105" spans="2:21" x14ac:dyDescent="0.25">
      <c r="B105" s="3">
        <v>26</v>
      </c>
      <c r="C105" s="57" t="s">
        <v>3</v>
      </c>
      <c r="D105" s="59"/>
      <c r="E105" s="22">
        <v>2</v>
      </c>
      <c r="F105" s="18"/>
      <c r="G105" s="34">
        <v>0.46157407407407408</v>
      </c>
      <c r="H105" s="74">
        <v>2.7777777777777776E-2</v>
      </c>
      <c r="I105" s="23"/>
      <c r="J105" s="59"/>
      <c r="K105" s="22">
        <v>1</v>
      </c>
      <c r="L105" s="18"/>
      <c r="M105" s="34">
        <v>0.50451388888888882</v>
      </c>
      <c r="N105" s="76">
        <v>0.10416666666666667</v>
      </c>
      <c r="O105" s="23"/>
      <c r="P105" s="24">
        <v>0</v>
      </c>
      <c r="Q105" s="22">
        <v>1</v>
      </c>
      <c r="R105" s="21">
        <f t="shared" si="8"/>
        <v>7</v>
      </c>
      <c r="S105" s="34">
        <v>0.54606481481481484</v>
      </c>
      <c r="T105" s="76">
        <v>9.7222222222222224E-2</v>
      </c>
      <c r="U105" s="23"/>
    </row>
    <row r="106" spans="2:21" x14ac:dyDescent="0.25">
      <c r="B106" s="3">
        <v>27</v>
      </c>
      <c r="C106" s="57" t="s">
        <v>2</v>
      </c>
      <c r="D106" s="59"/>
      <c r="E106" s="60"/>
      <c r="F106" s="18"/>
      <c r="G106" s="60"/>
      <c r="H106" s="60"/>
      <c r="I106" s="60"/>
      <c r="J106" s="59"/>
      <c r="K106" s="60"/>
      <c r="L106" s="18"/>
      <c r="M106" s="60"/>
      <c r="N106" s="60"/>
      <c r="O106" s="61"/>
      <c r="P106" s="24">
        <v>0</v>
      </c>
      <c r="Q106" s="22">
        <v>4</v>
      </c>
      <c r="R106" s="21">
        <f t="shared" si="8"/>
        <v>3</v>
      </c>
      <c r="S106" s="34">
        <v>0.54756944444444444</v>
      </c>
      <c r="T106" s="76">
        <v>0.10416666666666667</v>
      </c>
      <c r="U106" s="23"/>
    </row>
    <row r="107" spans="2:21" x14ac:dyDescent="0.25">
      <c r="B107" s="3">
        <v>28</v>
      </c>
      <c r="C107" s="57" t="s">
        <v>1</v>
      </c>
      <c r="D107" s="59"/>
      <c r="E107" s="60"/>
      <c r="F107" s="18"/>
      <c r="G107" s="60"/>
      <c r="H107" s="60"/>
      <c r="I107" s="60"/>
      <c r="J107" s="59"/>
      <c r="K107" s="60"/>
      <c r="L107" s="18"/>
      <c r="M107" s="60"/>
      <c r="N107" s="60"/>
      <c r="O107" s="61"/>
      <c r="P107" s="24">
        <v>0</v>
      </c>
      <c r="Q107" s="22">
        <v>1</v>
      </c>
      <c r="R107" s="21">
        <f t="shared" si="8"/>
        <v>2</v>
      </c>
      <c r="S107" s="34">
        <v>0.5493055555555556</v>
      </c>
      <c r="T107" s="77">
        <v>0.125</v>
      </c>
      <c r="U107" s="23"/>
    </row>
    <row r="108" spans="2:21" ht="15.75" thickBot="1" x14ac:dyDescent="0.3">
      <c r="B108" s="3">
        <v>29</v>
      </c>
      <c r="C108" s="57" t="s">
        <v>0</v>
      </c>
      <c r="D108" s="62"/>
      <c r="E108" s="63"/>
      <c r="F108" s="64"/>
      <c r="G108" s="63"/>
      <c r="H108" s="63"/>
      <c r="I108" s="63"/>
      <c r="J108" s="62"/>
      <c r="K108" s="63"/>
      <c r="L108" s="64"/>
      <c r="M108" s="63"/>
      <c r="N108" s="63"/>
      <c r="O108" s="63"/>
      <c r="P108" s="62"/>
      <c r="Q108" s="28">
        <v>2</v>
      </c>
      <c r="R108" s="172"/>
      <c r="S108" s="36">
        <v>0.55069444444444449</v>
      </c>
      <c r="T108" s="136">
        <v>8.3333333333333329E-2</v>
      </c>
      <c r="U108" s="29"/>
    </row>
    <row r="109" spans="2:21" x14ac:dyDescent="0.25">
      <c r="C109" s="37"/>
      <c r="D109" s="101" t="s">
        <v>120</v>
      </c>
      <c r="E109" s="8"/>
      <c r="F109" s="4"/>
      <c r="G109" s="8"/>
      <c r="H109" s="8"/>
      <c r="I109" s="8"/>
      <c r="J109" s="101" t="s">
        <v>120</v>
      </c>
      <c r="K109" s="99"/>
      <c r="L109" s="98"/>
      <c r="P109" t="s">
        <v>117</v>
      </c>
    </row>
    <row r="110" spans="2:21" x14ac:dyDescent="0.25">
      <c r="C110" s="1"/>
      <c r="D110" s="102" t="s">
        <v>65</v>
      </c>
      <c r="E110" s="8" t="s">
        <v>66</v>
      </c>
      <c r="F110" s="4"/>
      <c r="G110" s="8"/>
      <c r="H110" s="8"/>
      <c r="I110" s="8"/>
      <c r="J110" s="102" t="s">
        <v>65</v>
      </c>
      <c r="K110" s="99" t="s">
        <v>66</v>
      </c>
      <c r="L110" s="98"/>
      <c r="P110" t="s">
        <v>42</v>
      </c>
    </row>
    <row r="111" spans="2:21" x14ac:dyDescent="0.25">
      <c r="C111" s="1"/>
      <c r="D111" s="8"/>
      <c r="E111" s="8"/>
      <c r="F111" s="4"/>
      <c r="G111" s="8"/>
      <c r="H111" s="8"/>
      <c r="I111" s="8"/>
      <c r="J111" s="1"/>
      <c r="K111" s="1"/>
      <c r="L111" s="1"/>
    </row>
    <row r="112" spans="2:21" x14ac:dyDescent="0.25">
      <c r="C112" s="1"/>
      <c r="D112" s="8"/>
      <c r="E112" s="8"/>
      <c r="F112" s="8"/>
      <c r="G112" s="8"/>
      <c r="H112" s="8"/>
      <c r="I112" s="8"/>
      <c r="J112" s="1"/>
      <c r="K112" s="1"/>
      <c r="L112" s="1"/>
    </row>
    <row r="113" spans="1:21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21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21" ht="15.75" thickBot="1" x14ac:dyDescent="0.3"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21" x14ac:dyDescent="0.25">
      <c r="C116" s="37"/>
      <c r="D116" s="178" t="s">
        <v>53</v>
      </c>
      <c r="E116" s="179"/>
      <c r="F116" s="179"/>
      <c r="G116" s="179"/>
      <c r="H116" s="179"/>
      <c r="I116" s="179"/>
      <c r="J116" s="178" t="s">
        <v>63</v>
      </c>
      <c r="K116" s="179"/>
      <c r="L116" s="179"/>
      <c r="M116" s="179"/>
      <c r="N116" s="179"/>
      <c r="O116" s="179"/>
      <c r="P116" s="178" t="s">
        <v>85</v>
      </c>
      <c r="Q116" s="179"/>
      <c r="R116" s="179"/>
      <c r="S116" s="179"/>
      <c r="T116" s="179"/>
      <c r="U116" s="180"/>
    </row>
    <row r="117" spans="1:21" ht="15.75" thickBot="1" x14ac:dyDescent="0.3">
      <c r="B117" s="3" t="s">
        <v>55</v>
      </c>
      <c r="C117" s="37"/>
      <c r="D117" s="5" t="s">
        <v>24</v>
      </c>
      <c r="E117" s="6" t="s">
        <v>25</v>
      </c>
      <c r="F117" s="3" t="s">
        <v>114</v>
      </c>
      <c r="G117" s="6" t="s">
        <v>26</v>
      </c>
      <c r="H117" s="6" t="s">
        <v>28</v>
      </c>
      <c r="I117" s="6" t="s">
        <v>27</v>
      </c>
      <c r="J117" s="5" t="s">
        <v>24</v>
      </c>
      <c r="K117" s="6" t="s">
        <v>25</v>
      </c>
      <c r="L117" s="3" t="s">
        <v>114</v>
      </c>
      <c r="M117" s="6" t="s">
        <v>26</v>
      </c>
      <c r="N117" s="6" t="s">
        <v>28</v>
      </c>
      <c r="O117" s="6" t="s">
        <v>27</v>
      </c>
      <c r="P117" s="5" t="s">
        <v>24</v>
      </c>
      <c r="Q117" s="6" t="s">
        <v>25</v>
      </c>
      <c r="R117" s="150" t="s">
        <v>114</v>
      </c>
      <c r="S117" s="6" t="s">
        <v>26</v>
      </c>
      <c r="T117" s="6" t="s">
        <v>28</v>
      </c>
      <c r="U117" s="7" t="s">
        <v>27</v>
      </c>
    </row>
    <row r="118" spans="1:21" x14ac:dyDescent="0.25">
      <c r="B118" s="3">
        <v>1</v>
      </c>
      <c r="C118" s="57" t="s">
        <v>0</v>
      </c>
      <c r="D118" s="55">
        <v>0</v>
      </c>
      <c r="E118" s="58"/>
      <c r="F118" s="13">
        <v>0</v>
      </c>
      <c r="G118" s="33">
        <v>0.55821759259259263</v>
      </c>
      <c r="H118" s="73">
        <v>7.6388888888888895E-2</v>
      </c>
      <c r="I118" s="95"/>
      <c r="J118" s="55">
        <v>1</v>
      </c>
      <c r="K118" s="58"/>
      <c r="L118" s="13">
        <v>1</v>
      </c>
      <c r="M118" s="33">
        <v>0.59976851851851853</v>
      </c>
      <c r="N118" s="73">
        <v>6.9444444444444434E-2</v>
      </c>
      <c r="O118" s="13"/>
      <c r="P118" s="185">
        <v>4</v>
      </c>
      <c r="Q118" s="186"/>
      <c r="R118" s="191">
        <f>SUM(P118)</f>
        <v>4</v>
      </c>
      <c r="S118" s="13" t="s">
        <v>47</v>
      </c>
      <c r="T118" s="13" t="s">
        <v>47</v>
      </c>
      <c r="U118" s="14" t="s">
        <v>47</v>
      </c>
    </row>
    <row r="119" spans="1:21" x14ac:dyDescent="0.25">
      <c r="B119" s="3">
        <v>2</v>
      </c>
      <c r="C119" s="57" t="s">
        <v>1</v>
      </c>
      <c r="D119" s="56">
        <v>0</v>
      </c>
      <c r="E119" s="22">
        <v>0</v>
      </c>
      <c r="F119" s="21">
        <f>SUM(D119,E119)</f>
        <v>0</v>
      </c>
      <c r="G119" s="34">
        <v>0.55966435185185182</v>
      </c>
      <c r="H119" s="74">
        <v>3.8194444444444441E-2</v>
      </c>
      <c r="I119" s="96"/>
      <c r="J119" s="56">
        <v>1</v>
      </c>
      <c r="K119" s="22">
        <v>0</v>
      </c>
      <c r="L119" s="21">
        <f>SUM(J118,J119)</f>
        <v>2</v>
      </c>
      <c r="M119" s="34">
        <v>0.60144675925925928</v>
      </c>
      <c r="N119" s="75">
        <v>4.5138888888888888E-2</v>
      </c>
      <c r="O119" s="22"/>
      <c r="P119" s="187"/>
      <c r="Q119" s="188"/>
      <c r="R119" s="192"/>
      <c r="S119" s="22" t="s">
        <v>47</v>
      </c>
      <c r="T119" s="22" t="s">
        <v>47</v>
      </c>
      <c r="U119" s="23" t="s">
        <v>47</v>
      </c>
    </row>
    <row r="120" spans="1:21" x14ac:dyDescent="0.25">
      <c r="B120" s="3">
        <v>3</v>
      </c>
      <c r="C120" s="57" t="s">
        <v>2</v>
      </c>
      <c r="D120" s="56">
        <v>0</v>
      </c>
      <c r="E120" s="22">
        <v>0</v>
      </c>
      <c r="F120" s="21">
        <f>SUM(F119,D120,-E120)</f>
        <v>0</v>
      </c>
      <c r="G120" s="34">
        <v>0.56134259259259256</v>
      </c>
      <c r="H120" s="75">
        <v>5.5555555555555552E-2</v>
      </c>
      <c r="I120" s="23"/>
      <c r="J120" s="56">
        <v>6</v>
      </c>
      <c r="K120" s="22">
        <v>0</v>
      </c>
      <c r="L120" s="21">
        <f>SUM(L119,J120,-K120)</f>
        <v>8</v>
      </c>
      <c r="M120" s="34">
        <v>0.60434027777777777</v>
      </c>
      <c r="N120" s="77">
        <v>0.13541666666666666</v>
      </c>
      <c r="O120" s="22"/>
      <c r="P120" s="187"/>
      <c r="Q120" s="188"/>
      <c r="R120" s="192"/>
      <c r="S120" s="22" t="s">
        <v>47</v>
      </c>
      <c r="T120" s="22" t="s">
        <v>47</v>
      </c>
      <c r="U120" s="23" t="s">
        <v>47</v>
      </c>
    </row>
    <row r="121" spans="1:21" x14ac:dyDescent="0.25">
      <c r="B121" s="3">
        <v>4</v>
      </c>
      <c r="C121" s="57" t="s">
        <v>3</v>
      </c>
      <c r="D121" s="56">
        <v>0</v>
      </c>
      <c r="E121" s="22">
        <v>0</v>
      </c>
      <c r="F121" s="21">
        <f t="shared" ref="F121:F145" si="9">SUM(F120,D121,-E121)</f>
        <v>0</v>
      </c>
      <c r="G121" s="34">
        <v>0.56221064814814814</v>
      </c>
      <c r="H121" s="74">
        <v>2.4305555555555556E-2</v>
      </c>
      <c r="I121" s="23"/>
      <c r="J121" s="56">
        <v>0</v>
      </c>
      <c r="K121" s="22">
        <v>0</v>
      </c>
      <c r="L121" s="21">
        <f t="shared" ref="L121:L143" si="10">SUM(L120,J121,-K121)</f>
        <v>8</v>
      </c>
      <c r="M121" s="34">
        <v>0.60515046296296293</v>
      </c>
      <c r="N121" s="97">
        <v>0.10069444444444443</v>
      </c>
      <c r="O121" s="22"/>
      <c r="P121" s="189"/>
      <c r="Q121" s="190"/>
      <c r="R121" s="193"/>
      <c r="S121" s="22" t="s">
        <v>47</v>
      </c>
      <c r="T121" s="22" t="s">
        <v>47</v>
      </c>
      <c r="U121" s="23" t="s">
        <v>47</v>
      </c>
    </row>
    <row r="122" spans="1:21" x14ac:dyDescent="0.25">
      <c r="B122" s="3">
        <v>5</v>
      </c>
      <c r="C122" s="57" t="s">
        <v>4</v>
      </c>
      <c r="D122" s="56">
        <v>4</v>
      </c>
      <c r="E122" s="22">
        <v>0</v>
      </c>
      <c r="F122" s="21">
        <f t="shared" si="9"/>
        <v>4</v>
      </c>
      <c r="G122" s="34">
        <v>0.5634837962962963</v>
      </c>
      <c r="H122" s="74">
        <v>1.7361111111111112E-2</v>
      </c>
      <c r="I122" s="23"/>
      <c r="J122" s="56">
        <v>1</v>
      </c>
      <c r="K122" s="22">
        <v>0</v>
      </c>
      <c r="L122" s="21">
        <f t="shared" si="10"/>
        <v>9</v>
      </c>
      <c r="M122" s="34">
        <v>0.60671296296296295</v>
      </c>
      <c r="N122" s="76">
        <v>0.1111111111111111</v>
      </c>
      <c r="O122" s="23"/>
      <c r="P122" s="24">
        <v>5</v>
      </c>
      <c r="Q122" s="22">
        <v>0</v>
      </c>
      <c r="R122" s="21">
        <f>SUM(R118,P122,-Q122)</f>
        <v>9</v>
      </c>
      <c r="S122" s="34">
        <v>0.64930555555555558</v>
      </c>
      <c r="T122" s="94">
        <v>0.16666666666666666</v>
      </c>
      <c r="U122" s="23"/>
    </row>
    <row r="123" spans="1:21" x14ac:dyDescent="0.25">
      <c r="A123" s="67"/>
      <c r="B123" s="3">
        <v>6</v>
      </c>
      <c r="C123" s="57" t="s">
        <v>43</v>
      </c>
      <c r="D123" s="56">
        <v>7</v>
      </c>
      <c r="E123" s="22">
        <v>0</v>
      </c>
      <c r="F123" s="21">
        <f t="shared" si="9"/>
        <v>11</v>
      </c>
      <c r="G123" s="34">
        <v>0.56521990740740746</v>
      </c>
      <c r="H123" s="75">
        <v>7.9861111111111105E-2</v>
      </c>
      <c r="I123" s="23"/>
      <c r="J123" s="56">
        <v>4</v>
      </c>
      <c r="K123" s="22">
        <v>0</v>
      </c>
      <c r="L123" s="21">
        <f t="shared" si="10"/>
        <v>13</v>
      </c>
      <c r="M123" s="34">
        <v>0.60821759259259256</v>
      </c>
      <c r="N123" s="77">
        <v>0.15972222222222224</v>
      </c>
      <c r="O123" s="23"/>
      <c r="P123" s="24">
        <v>0</v>
      </c>
      <c r="Q123" s="22">
        <v>2</v>
      </c>
      <c r="R123" s="21">
        <f t="shared" ref="R123:R142" si="11">SUM(R122,P123,-Q123)</f>
        <v>7</v>
      </c>
      <c r="S123" s="34">
        <v>0.65034722222222219</v>
      </c>
      <c r="T123" s="94">
        <v>0.1875</v>
      </c>
      <c r="U123" s="23"/>
    </row>
    <row r="124" spans="1:21" x14ac:dyDescent="0.25">
      <c r="A124" s="68"/>
      <c r="B124" s="3">
        <v>7</v>
      </c>
      <c r="C124" s="57" t="s">
        <v>44</v>
      </c>
      <c r="D124" s="56">
        <v>0</v>
      </c>
      <c r="E124" s="22">
        <v>0</v>
      </c>
      <c r="F124" s="21">
        <f t="shared" si="9"/>
        <v>11</v>
      </c>
      <c r="G124" s="34">
        <v>0.56574074074074077</v>
      </c>
      <c r="H124" s="75">
        <v>6.9444444444444434E-2</v>
      </c>
      <c r="I124" s="23"/>
      <c r="J124" s="56">
        <v>0</v>
      </c>
      <c r="K124" s="22">
        <v>1</v>
      </c>
      <c r="L124" s="21">
        <f t="shared" si="10"/>
        <v>12</v>
      </c>
      <c r="M124" s="34">
        <v>0.608912037037037</v>
      </c>
      <c r="N124" s="77">
        <v>0.15972222222222224</v>
      </c>
      <c r="O124" s="23"/>
      <c r="P124" s="24">
        <v>1</v>
      </c>
      <c r="Q124" s="22">
        <v>0</v>
      </c>
      <c r="R124" s="21">
        <f t="shared" si="11"/>
        <v>8</v>
      </c>
      <c r="S124" s="34">
        <v>0.65092592592592591</v>
      </c>
      <c r="T124" s="94">
        <v>0.18055555555555555</v>
      </c>
      <c r="U124" s="23"/>
    </row>
    <row r="125" spans="1:21" x14ac:dyDescent="0.25">
      <c r="A125" s="69"/>
      <c r="B125" s="3">
        <v>8</v>
      </c>
      <c r="C125" s="57" t="s">
        <v>7</v>
      </c>
      <c r="D125" s="56">
        <v>0</v>
      </c>
      <c r="E125" s="22">
        <v>0</v>
      </c>
      <c r="F125" s="21">
        <f t="shared" si="9"/>
        <v>11</v>
      </c>
      <c r="G125" s="34">
        <v>0.56689814814814821</v>
      </c>
      <c r="H125" s="75">
        <v>5.5555555555555552E-2</v>
      </c>
      <c r="I125" s="23"/>
      <c r="J125" s="56">
        <v>1</v>
      </c>
      <c r="K125" s="22">
        <v>3</v>
      </c>
      <c r="L125" s="21">
        <f t="shared" si="10"/>
        <v>10</v>
      </c>
      <c r="M125" s="34">
        <v>0.6098958333333333</v>
      </c>
      <c r="N125" s="77">
        <v>0.13541666666666666</v>
      </c>
      <c r="O125" s="23"/>
      <c r="P125" s="24">
        <v>0</v>
      </c>
      <c r="Q125" s="22">
        <v>0</v>
      </c>
      <c r="R125" s="21">
        <f t="shared" si="11"/>
        <v>8</v>
      </c>
      <c r="S125" s="34">
        <v>0.65196759259259263</v>
      </c>
      <c r="T125" s="77">
        <v>0.15972222222222224</v>
      </c>
      <c r="U125" s="23"/>
    </row>
    <row r="126" spans="1:21" x14ac:dyDescent="0.25">
      <c r="A126" s="71"/>
      <c r="B126" s="3">
        <v>9</v>
      </c>
      <c r="C126" s="57" t="s">
        <v>20</v>
      </c>
      <c r="D126" s="56">
        <v>0</v>
      </c>
      <c r="E126" s="22">
        <v>0</v>
      </c>
      <c r="F126" s="21">
        <f t="shared" si="9"/>
        <v>11</v>
      </c>
      <c r="G126" s="34">
        <v>0.56765046296296295</v>
      </c>
      <c r="H126" s="74">
        <v>1.7361111111111112E-2</v>
      </c>
      <c r="I126" s="23"/>
      <c r="J126" s="56">
        <v>0</v>
      </c>
      <c r="K126" s="22">
        <v>0</v>
      </c>
      <c r="L126" s="21">
        <f t="shared" si="10"/>
        <v>10</v>
      </c>
      <c r="M126" s="34">
        <v>0.61076388888888888</v>
      </c>
      <c r="N126" s="76">
        <v>0.10416666666666667</v>
      </c>
      <c r="O126" s="23"/>
      <c r="P126" s="24">
        <v>0</v>
      </c>
      <c r="Q126" s="22">
        <v>0</v>
      </c>
      <c r="R126" s="21">
        <f t="shared" si="11"/>
        <v>8</v>
      </c>
      <c r="S126" s="34">
        <v>0.65271990740740737</v>
      </c>
      <c r="T126" s="76">
        <v>0.12152777777777778</v>
      </c>
      <c r="U126" s="23"/>
    </row>
    <row r="127" spans="1:21" x14ac:dyDescent="0.25">
      <c r="A127" s="70"/>
      <c r="B127" s="3">
        <v>10</v>
      </c>
      <c r="C127" s="57" t="s">
        <v>21</v>
      </c>
      <c r="D127" s="56">
        <v>3</v>
      </c>
      <c r="E127" s="22">
        <v>1</v>
      </c>
      <c r="F127" s="21">
        <f t="shared" si="9"/>
        <v>13</v>
      </c>
      <c r="G127" s="34">
        <v>0.56909722222222225</v>
      </c>
      <c r="H127" s="74">
        <v>2.0833333333333332E-2</v>
      </c>
      <c r="I127" s="23"/>
      <c r="J127" s="56">
        <v>5</v>
      </c>
      <c r="K127" s="22">
        <v>1</v>
      </c>
      <c r="L127" s="21">
        <f t="shared" si="10"/>
        <v>14</v>
      </c>
      <c r="M127" s="34">
        <v>0.61249999999999993</v>
      </c>
      <c r="N127" s="77">
        <v>0.125</v>
      </c>
      <c r="O127" s="23"/>
      <c r="P127" s="24">
        <v>4</v>
      </c>
      <c r="Q127" s="22">
        <v>0</v>
      </c>
      <c r="R127" s="21">
        <f t="shared" si="11"/>
        <v>12</v>
      </c>
      <c r="S127" s="34">
        <v>0.65439814814814812</v>
      </c>
      <c r="T127" s="77">
        <v>0.1388888888888889</v>
      </c>
      <c r="U127" s="23"/>
    </row>
    <row r="128" spans="1:21" x14ac:dyDescent="0.25">
      <c r="A128" s="72"/>
      <c r="B128" s="3">
        <v>11</v>
      </c>
      <c r="C128" s="57" t="s">
        <v>22</v>
      </c>
      <c r="D128" s="56">
        <v>0</v>
      </c>
      <c r="E128" s="22">
        <v>1</v>
      </c>
      <c r="F128" s="21">
        <f t="shared" si="9"/>
        <v>12</v>
      </c>
      <c r="G128" s="34">
        <v>0.56996527777777783</v>
      </c>
      <c r="H128" s="74">
        <v>3.125E-2</v>
      </c>
      <c r="I128" s="23"/>
      <c r="J128" s="56">
        <v>0</v>
      </c>
      <c r="K128" s="22">
        <v>0</v>
      </c>
      <c r="L128" s="21">
        <f t="shared" si="10"/>
        <v>14</v>
      </c>
      <c r="M128" s="92">
        <v>0.61307870370370365</v>
      </c>
      <c r="N128" s="76">
        <v>0.11805555555555557</v>
      </c>
      <c r="O128" s="23"/>
      <c r="P128" s="24">
        <v>0</v>
      </c>
      <c r="Q128" s="22">
        <v>3</v>
      </c>
      <c r="R128" s="21">
        <f t="shared" si="11"/>
        <v>9</v>
      </c>
      <c r="S128" s="34">
        <v>0.65515046296296298</v>
      </c>
      <c r="T128" s="77">
        <v>0.1423611111111111</v>
      </c>
      <c r="U128" s="23"/>
    </row>
    <row r="129" spans="2:21" x14ac:dyDescent="0.25">
      <c r="B129" s="3">
        <v>12</v>
      </c>
      <c r="C129" s="57" t="s">
        <v>23</v>
      </c>
      <c r="D129" s="56">
        <v>4</v>
      </c>
      <c r="E129" s="22">
        <v>1</v>
      </c>
      <c r="F129" s="21">
        <f t="shared" si="9"/>
        <v>15</v>
      </c>
      <c r="G129" s="34">
        <v>0.57123842592592589</v>
      </c>
      <c r="H129" s="74">
        <v>2.4305555555555556E-2</v>
      </c>
      <c r="I129" s="23"/>
      <c r="J129" s="56">
        <v>0</v>
      </c>
      <c r="K129" s="22">
        <v>1</v>
      </c>
      <c r="L129" s="21">
        <f t="shared" si="10"/>
        <v>13</v>
      </c>
      <c r="M129" s="92">
        <v>0.61383101851851851</v>
      </c>
      <c r="N129" s="75">
        <v>7.9861111111111105E-2</v>
      </c>
      <c r="O129" s="23"/>
      <c r="P129" s="24">
        <v>2</v>
      </c>
      <c r="Q129" s="22">
        <v>1</v>
      </c>
      <c r="R129" s="21">
        <f t="shared" si="11"/>
        <v>10</v>
      </c>
      <c r="S129" s="34">
        <v>0.65607638888888886</v>
      </c>
      <c r="T129" s="76">
        <v>0.11458333333333333</v>
      </c>
      <c r="U129" s="23"/>
    </row>
    <row r="130" spans="2:21" x14ac:dyDescent="0.25">
      <c r="B130" s="3">
        <v>13</v>
      </c>
      <c r="C130" s="57" t="s">
        <v>8</v>
      </c>
      <c r="D130" s="56">
        <v>8</v>
      </c>
      <c r="E130" s="22">
        <v>0</v>
      </c>
      <c r="F130" s="21">
        <f t="shared" si="9"/>
        <v>23</v>
      </c>
      <c r="G130" s="34">
        <v>0.57268518518518519</v>
      </c>
      <c r="H130" s="75">
        <v>6.9444444444444434E-2</v>
      </c>
      <c r="I130" s="23"/>
      <c r="J130" s="56">
        <v>2</v>
      </c>
      <c r="K130" s="22">
        <v>2</v>
      </c>
      <c r="L130" s="21">
        <f t="shared" si="10"/>
        <v>13</v>
      </c>
      <c r="M130" s="92">
        <v>0.61516203703703709</v>
      </c>
      <c r="N130" s="76">
        <v>0.11805555555555557</v>
      </c>
      <c r="O130" s="23"/>
      <c r="P130" s="24">
        <v>2</v>
      </c>
      <c r="Q130" s="22">
        <v>0</v>
      </c>
      <c r="R130" s="21">
        <f t="shared" si="11"/>
        <v>12</v>
      </c>
      <c r="S130" s="34">
        <v>0.65798611111111105</v>
      </c>
      <c r="T130" s="94">
        <v>0.1875</v>
      </c>
      <c r="U130" s="23"/>
    </row>
    <row r="131" spans="2:21" x14ac:dyDescent="0.25">
      <c r="B131" s="3">
        <v>14</v>
      </c>
      <c r="C131" s="57" t="s">
        <v>19</v>
      </c>
      <c r="D131" s="56">
        <v>1</v>
      </c>
      <c r="E131" s="22">
        <v>2</v>
      </c>
      <c r="F131" s="21">
        <f t="shared" si="9"/>
        <v>22</v>
      </c>
      <c r="G131" s="34">
        <v>0.57442129629629635</v>
      </c>
      <c r="H131" s="76">
        <v>9.0277777777777776E-2</v>
      </c>
      <c r="I131" s="23"/>
      <c r="J131" s="56">
        <v>1</v>
      </c>
      <c r="K131" s="22">
        <v>2</v>
      </c>
      <c r="L131" s="21">
        <f t="shared" si="10"/>
        <v>12</v>
      </c>
      <c r="M131" s="92">
        <v>0.6166666666666667</v>
      </c>
      <c r="N131" s="77">
        <v>0.125</v>
      </c>
      <c r="O131" s="23"/>
      <c r="P131" s="24">
        <v>1</v>
      </c>
      <c r="Q131" s="22">
        <v>1</v>
      </c>
      <c r="R131" s="21">
        <f t="shared" si="11"/>
        <v>12</v>
      </c>
      <c r="S131" s="34">
        <v>0.65960648148148149</v>
      </c>
      <c r="T131" s="94">
        <v>0.20138888888888887</v>
      </c>
      <c r="U131" s="23"/>
    </row>
    <row r="132" spans="2:21" x14ac:dyDescent="0.25">
      <c r="B132" s="3">
        <v>15</v>
      </c>
      <c r="C132" s="57" t="s">
        <v>16</v>
      </c>
      <c r="D132" s="56">
        <v>3</v>
      </c>
      <c r="E132" s="22">
        <v>0</v>
      </c>
      <c r="F132" s="21">
        <f t="shared" si="9"/>
        <v>25</v>
      </c>
      <c r="G132" s="34">
        <v>0.57563657407407409</v>
      </c>
      <c r="H132" s="75">
        <v>7.9861111111111105E-2</v>
      </c>
      <c r="I132" s="23"/>
      <c r="J132" s="56">
        <v>0</v>
      </c>
      <c r="K132" s="22">
        <v>1</v>
      </c>
      <c r="L132" s="21">
        <f t="shared" si="10"/>
        <v>11</v>
      </c>
      <c r="M132" s="92">
        <v>0.61799768518518516</v>
      </c>
      <c r="N132" s="76">
        <v>0.12152777777777778</v>
      </c>
      <c r="O132" s="23"/>
      <c r="P132" s="24">
        <v>0</v>
      </c>
      <c r="Q132" s="22">
        <v>1</v>
      </c>
      <c r="R132" s="21">
        <f t="shared" si="11"/>
        <v>11</v>
      </c>
      <c r="S132" s="34">
        <v>0.66064814814814821</v>
      </c>
      <c r="T132" s="94">
        <v>0.18055555555555555</v>
      </c>
      <c r="U132" s="23"/>
    </row>
    <row r="133" spans="2:21" x14ac:dyDescent="0.25">
      <c r="B133" s="3">
        <v>16</v>
      </c>
      <c r="C133" s="57" t="s">
        <v>17</v>
      </c>
      <c r="D133" s="56">
        <v>0</v>
      </c>
      <c r="E133" s="22">
        <v>1</v>
      </c>
      <c r="F133" s="21">
        <f t="shared" si="9"/>
        <v>24</v>
      </c>
      <c r="G133" s="34">
        <v>0.57673611111111112</v>
      </c>
      <c r="H133" s="76">
        <v>0.10416666666666667</v>
      </c>
      <c r="I133" s="23"/>
      <c r="J133" s="56">
        <v>0</v>
      </c>
      <c r="K133" s="22">
        <v>2</v>
      </c>
      <c r="L133" s="21">
        <f t="shared" si="10"/>
        <v>9</v>
      </c>
      <c r="M133" s="92">
        <v>0.61909722222222219</v>
      </c>
      <c r="N133" s="77">
        <v>0.14583333333333334</v>
      </c>
      <c r="O133" s="23"/>
      <c r="P133" s="24">
        <v>1</v>
      </c>
      <c r="Q133" s="22">
        <v>6</v>
      </c>
      <c r="R133" s="21">
        <f t="shared" si="11"/>
        <v>6</v>
      </c>
      <c r="S133" s="34">
        <v>0.66174768518518523</v>
      </c>
      <c r="T133" s="94">
        <v>0.20486111111111113</v>
      </c>
      <c r="U133" s="23"/>
    </row>
    <row r="134" spans="2:21" x14ac:dyDescent="0.25">
      <c r="B134" s="3">
        <v>17</v>
      </c>
      <c r="C134" s="57" t="s">
        <v>18</v>
      </c>
      <c r="D134" s="56">
        <v>0</v>
      </c>
      <c r="E134" s="22">
        <v>1</v>
      </c>
      <c r="F134" s="21">
        <f t="shared" si="9"/>
        <v>23</v>
      </c>
      <c r="G134" s="34">
        <v>0.5776041666666667</v>
      </c>
      <c r="H134" s="75">
        <v>7.2916666666666671E-2</v>
      </c>
      <c r="I134" s="23"/>
      <c r="J134" s="56">
        <v>0</v>
      </c>
      <c r="K134" s="22">
        <v>1</v>
      </c>
      <c r="L134" s="21">
        <f t="shared" si="10"/>
        <v>8</v>
      </c>
      <c r="M134" s="92">
        <v>0.61979166666666663</v>
      </c>
      <c r="N134" s="76">
        <v>0.10416666666666667</v>
      </c>
      <c r="O134" s="23"/>
      <c r="P134" s="24">
        <v>0</v>
      </c>
      <c r="Q134" s="22">
        <v>0</v>
      </c>
      <c r="R134" s="21">
        <f t="shared" si="11"/>
        <v>6</v>
      </c>
      <c r="S134" s="34">
        <v>0.66232638888888895</v>
      </c>
      <c r="T134" s="77">
        <v>0.15625</v>
      </c>
      <c r="U134" s="23"/>
    </row>
    <row r="135" spans="2:21" x14ac:dyDescent="0.25">
      <c r="B135" s="3">
        <v>18</v>
      </c>
      <c r="C135" s="57" t="s">
        <v>10</v>
      </c>
      <c r="D135" s="56">
        <v>0</v>
      </c>
      <c r="E135" s="22">
        <v>2</v>
      </c>
      <c r="F135" s="21">
        <f t="shared" si="9"/>
        <v>21</v>
      </c>
      <c r="G135" s="34">
        <v>0.57829861111111114</v>
      </c>
      <c r="H135" s="75">
        <v>7.2916666666666671E-2</v>
      </c>
      <c r="I135" s="23"/>
      <c r="J135" s="56">
        <v>0</v>
      </c>
      <c r="K135" s="22">
        <v>1</v>
      </c>
      <c r="L135" s="21">
        <f t="shared" si="10"/>
        <v>7</v>
      </c>
      <c r="M135" s="92">
        <v>0.62042824074074077</v>
      </c>
      <c r="N135" s="76">
        <v>0.10069444444444443</v>
      </c>
      <c r="O135" s="23"/>
      <c r="P135" s="24">
        <v>0</v>
      </c>
      <c r="Q135" s="22">
        <v>1</v>
      </c>
      <c r="R135" s="21">
        <f t="shared" si="11"/>
        <v>5</v>
      </c>
      <c r="S135" s="34">
        <v>0.66290509259259256</v>
      </c>
      <c r="T135" s="77">
        <v>0.14930555555555555</v>
      </c>
      <c r="U135" s="23"/>
    </row>
    <row r="136" spans="2:21" x14ac:dyDescent="0.25">
      <c r="B136" s="3">
        <v>19</v>
      </c>
      <c r="C136" s="57" t="s">
        <v>11</v>
      </c>
      <c r="D136" s="56">
        <v>2</v>
      </c>
      <c r="E136" s="22">
        <v>7</v>
      </c>
      <c r="F136" s="21">
        <f t="shared" si="9"/>
        <v>16</v>
      </c>
      <c r="G136" s="34">
        <v>0.57934027777777775</v>
      </c>
      <c r="H136" s="76">
        <v>9.375E-2</v>
      </c>
      <c r="I136" s="23"/>
      <c r="J136" s="56">
        <v>2</v>
      </c>
      <c r="K136" s="22">
        <v>2</v>
      </c>
      <c r="L136" s="21">
        <f t="shared" si="10"/>
        <v>7</v>
      </c>
      <c r="M136" s="92">
        <v>0.62118055555555551</v>
      </c>
      <c r="N136" s="76">
        <v>0.10416666666666667</v>
      </c>
      <c r="O136" s="23"/>
      <c r="P136" s="24">
        <v>1</v>
      </c>
      <c r="Q136" s="22">
        <v>3</v>
      </c>
      <c r="R136" s="21">
        <f t="shared" si="11"/>
        <v>3</v>
      </c>
      <c r="S136" s="34">
        <v>0.66365740740740742</v>
      </c>
      <c r="T136" s="77">
        <v>0.15277777777777776</v>
      </c>
      <c r="U136" s="23"/>
    </row>
    <row r="137" spans="2:21" x14ac:dyDescent="0.25">
      <c r="B137" s="3">
        <v>20</v>
      </c>
      <c r="C137" s="57" t="s">
        <v>45</v>
      </c>
      <c r="D137" s="56">
        <v>0</v>
      </c>
      <c r="E137" s="22">
        <v>4</v>
      </c>
      <c r="F137" s="21">
        <f t="shared" si="9"/>
        <v>12</v>
      </c>
      <c r="G137" s="34">
        <v>0.58061342592592591</v>
      </c>
      <c r="H137" s="77">
        <v>0.12847222222222224</v>
      </c>
      <c r="I137" s="23"/>
      <c r="J137" s="56">
        <v>0</v>
      </c>
      <c r="K137" s="22">
        <v>1</v>
      </c>
      <c r="L137" s="21">
        <f t="shared" si="10"/>
        <v>6</v>
      </c>
      <c r="M137" s="92">
        <v>0.62239583333333337</v>
      </c>
      <c r="N137" s="77">
        <v>0.13541666666666666</v>
      </c>
      <c r="O137" s="23"/>
      <c r="P137" s="24">
        <v>0</v>
      </c>
      <c r="Q137" s="22">
        <v>1</v>
      </c>
      <c r="R137" s="21">
        <f t="shared" si="11"/>
        <v>2</v>
      </c>
      <c r="S137" s="34">
        <v>0.66475694444444444</v>
      </c>
      <c r="T137" s="94">
        <v>0.17708333333333334</v>
      </c>
      <c r="U137" s="23"/>
    </row>
    <row r="138" spans="2:21" x14ac:dyDescent="0.25">
      <c r="B138" s="3">
        <v>21</v>
      </c>
      <c r="C138" s="57" t="s">
        <v>46</v>
      </c>
      <c r="D138" s="56">
        <v>1</v>
      </c>
      <c r="E138" s="22">
        <v>2</v>
      </c>
      <c r="F138" s="21">
        <f t="shared" si="9"/>
        <v>11</v>
      </c>
      <c r="G138" s="34">
        <v>0.58171296296296293</v>
      </c>
      <c r="H138" s="76">
        <v>0.1111111111111111</v>
      </c>
      <c r="I138" s="23"/>
      <c r="J138" s="56">
        <v>0</v>
      </c>
      <c r="K138" s="22">
        <v>1</v>
      </c>
      <c r="L138" s="21">
        <f t="shared" si="10"/>
        <v>5</v>
      </c>
      <c r="M138" s="92">
        <v>0.62326388888888895</v>
      </c>
      <c r="N138" s="76">
        <v>0.10416666666666667</v>
      </c>
      <c r="O138" s="23"/>
      <c r="P138" s="24">
        <v>3</v>
      </c>
      <c r="Q138" s="22">
        <v>0</v>
      </c>
      <c r="R138" s="21">
        <f t="shared" si="11"/>
        <v>5</v>
      </c>
      <c r="S138" s="34">
        <v>0.66585648148148147</v>
      </c>
      <c r="T138" s="77">
        <v>0.15972222222222224</v>
      </c>
      <c r="U138" s="23"/>
    </row>
    <row r="139" spans="2:21" x14ac:dyDescent="0.25">
      <c r="B139" s="3">
        <v>22</v>
      </c>
      <c r="C139" s="57" t="s">
        <v>8</v>
      </c>
      <c r="D139" s="56">
        <v>2</v>
      </c>
      <c r="E139" s="22">
        <v>1</v>
      </c>
      <c r="F139" s="21">
        <f t="shared" si="9"/>
        <v>12</v>
      </c>
      <c r="G139" s="34">
        <v>0.58373842592592595</v>
      </c>
      <c r="H139" s="76">
        <v>0.1076388888888889</v>
      </c>
      <c r="I139" s="23"/>
      <c r="J139" s="56">
        <v>2</v>
      </c>
      <c r="K139" s="22">
        <v>0</v>
      </c>
      <c r="L139" s="21">
        <f t="shared" si="10"/>
        <v>7</v>
      </c>
      <c r="M139" s="34">
        <v>0.62517361111111114</v>
      </c>
      <c r="N139" s="76">
        <v>9.375E-2</v>
      </c>
      <c r="O139" s="23"/>
      <c r="P139" s="24">
        <v>0</v>
      </c>
      <c r="Q139" s="22">
        <v>4</v>
      </c>
      <c r="R139" s="21">
        <f t="shared" si="11"/>
        <v>1</v>
      </c>
      <c r="S139" s="34">
        <v>0.66782407407407407</v>
      </c>
      <c r="T139" s="77">
        <v>0.15277777777777776</v>
      </c>
      <c r="U139" s="23"/>
    </row>
    <row r="140" spans="2:21" x14ac:dyDescent="0.25">
      <c r="B140" s="3">
        <v>23</v>
      </c>
      <c r="C140" s="57" t="s">
        <v>44</v>
      </c>
      <c r="D140" s="56">
        <v>0</v>
      </c>
      <c r="E140" s="22">
        <v>0</v>
      </c>
      <c r="F140" s="21">
        <f t="shared" si="9"/>
        <v>12</v>
      </c>
      <c r="G140" s="34">
        <v>0.58460648148148142</v>
      </c>
      <c r="H140" s="76">
        <v>0.11805555555555557</v>
      </c>
      <c r="I140" s="23"/>
      <c r="J140" s="56">
        <v>0</v>
      </c>
      <c r="K140" s="22">
        <v>0</v>
      </c>
      <c r="L140" s="21">
        <f t="shared" si="10"/>
        <v>7</v>
      </c>
      <c r="M140" s="34">
        <v>0.62569444444444444</v>
      </c>
      <c r="N140" s="76">
        <v>8.3333333333333329E-2</v>
      </c>
      <c r="O140" s="23"/>
      <c r="P140" s="24">
        <v>0</v>
      </c>
      <c r="Q140" s="22">
        <v>0</v>
      </c>
      <c r="R140" s="21">
        <f t="shared" si="11"/>
        <v>1</v>
      </c>
      <c r="S140" s="34">
        <v>0.66834490740740737</v>
      </c>
      <c r="T140" s="77">
        <v>0.1423611111111111</v>
      </c>
      <c r="U140" s="23"/>
    </row>
    <row r="141" spans="2:21" x14ac:dyDescent="0.25">
      <c r="B141" s="3">
        <v>24</v>
      </c>
      <c r="C141" s="57" t="s">
        <v>43</v>
      </c>
      <c r="D141" s="56">
        <v>0</v>
      </c>
      <c r="E141" s="22">
        <v>2</v>
      </c>
      <c r="F141" s="21">
        <f t="shared" si="9"/>
        <v>10</v>
      </c>
      <c r="G141" s="34">
        <v>0.5854166666666667</v>
      </c>
      <c r="H141" s="77">
        <v>0.125</v>
      </c>
      <c r="I141" s="23"/>
      <c r="J141" s="56">
        <v>2</v>
      </c>
      <c r="K141" s="22">
        <v>4</v>
      </c>
      <c r="L141" s="21">
        <f t="shared" si="10"/>
        <v>5</v>
      </c>
      <c r="M141" s="34">
        <v>0.62627314814814816</v>
      </c>
      <c r="N141" s="75">
        <v>7.6388888888888895E-2</v>
      </c>
      <c r="O141" s="23"/>
      <c r="P141" s="24">
        <v>0</v>
      </c>
      <c r="Q141" s="22">
        <v>0</v>
      </c>
      <c r="R141" s="21">
        <f t="shared" si="11"/>
        <v>1</v>
      </c>
      <c r="S141" s="34">
        <v>0.66979166666666667</v>
      </c>
      <c r="T141" s="94">
        <v>0.1875</v>
      </c>
      <c r="U141" s="23"/>
    </row>
    <row r="142" spans="2:21" x14ac:dyDescent="0.25">
      <c r="B142" s="3">
        <v>25</v>
      </c>
      <c r="C142" s="57" t="s">
        <v>4</v>
      </c>
      <c r="D142" s="56">
        <v>3</v>
      </c>
      <c r="E142" s="22">
        <v>2</v>
      </c>
      <c r="F142" s="21">
        <f t="shared" si="9"/>
        <v>11</v>
      </c>
      <c r="G142" s="34">
        <v>0.586400462962963</v>
      </c>
      <c r="H142" s="76">
        <v>0.10069444444444443</v>
      </c>
      <c r="I142" s="23"/>
      <c r="J142" s="56">
        <v>0</v>
      </c>
      <c r="K142" s="22">
        <v>0</v>
      </c>
      <c r="L142" s="21">
        <f t="shared" si="10"/>
        <v>5</v>
      </c>
      <c r="M142" s="34">
        <v>0.62714120370370374</v>
      </c>
      <c r="N142" s="75">
        <v>4.5138888888888888E-2</v>
      </c>
      <c r="O142" s="23"/>
      <c r="P142" s="24">
        <v>0</v>
      </c>
      <c r="Q142" s="22">
        <v>0</v>
      </c>
      <c r="R142" s="21">
        <f t="shared" si="11"/>
        <v>1</v>
      </c>
      <c r="S142" s="34">
        <v>0.67065972222222225</v>
      </c>
      <c r="T142" s="77">
        <v>0.15625</v>
      </c>
      <c r="U142" s="23"/>
    </row>
    <row r="143" spans="2:21" x14ac:dyDescent="0.25">
      <c r="B143" s="3">
        <v>26</v>
      </c>
      <c r="C143" s="57" t="s">
        <v>3</v>
      </c>
      <c r="D143" s="56">
        <v>0</v>
      </c>
      <c r="E143" s="22">
        <v>0</v>
      </c>
      <c r="F143" s="21">
        <f t="shared" si="9"/>
        <v>11</v>
      </c>
      <c r="G143" s="34">
        <v>0.58778935185185188</v>
      </c>
      <c r="H143" s="76">
        <v>0.10069444444444443</v>
      </c>
      <c r="I143" s="23"/>
      <c r="J143" s="56">
        <v>0</v>
      </c>
      <c r="K143" s="22">
        <v>0</v>
      </c>
      <c r="L143" s="21">
        <f t="shared" si="10"/>
        <v>5</v>
      </c>
      <c r="M143" s="34">
        <v>0.62818287037037035</v>
      </c>
      <c r="N143" s="74">
        <v>2.4305555555555556E-2</v>
      </c>
      <c r="O143" s="23"/>
      <c r="P143" s="24">
        <v>0</v>
      </c>
      <c r="Q143" s="183">
        <v>1</v>
      </c>
      <c r="R143" s="21" t="s">
        <v>64</v>
      </c>
      <c r="S143" s="22" t="s">
        <v>47</v>
      </c>
      <c r="T143" s="22" t="s">
        <v>47</v>
      </c>
      <c r="U143" s="23"/>
    </row>
    <row r="144" spans="2:21" x14ac:dyDescent="0.25">
      <c r="B144" s="3">
        <v>27</v>
      </c>
      <c r="C144" s="57" t="s">
        <v>2</v>
      </c>
      <c r="D144" s="56">
        <v>0</v>
      </c>
      <c r="E144" s="22">
        <v>3</v>
      </c>
      <c r="F144" s="21">
        <f t="shared" si="9"/>
        <v>8</v>
      </c>
      <c r="G144" s="34">
        <v>0.58906249999999993</v>
      </c>
      <c r="H144" s="76">
        <v>9.375E-2</v>
      </c>
      <c r="I144" s="23"/>
      <c r="J144" s="151"/>
      <c r="K144" s="60"/>
      <c r="L144" s="18"/>
      <c r="M144" s="60"/>
      <c r="N144" s="93"/>
      <c r="O144" s="60"/>
      <c r="P144" s="59"/>
      <c r="Q144" s="184"/>
      <c r="R144" s="18"/>
      <c r="S144" s="22" t="s">
        <v>47</v>
      </c>
      <c r="T144" s="22" t="s">
        <v>47</v>
      </c>
      <c r="U144" s="23"/>
    </row>
    <row r="145" spans="1:22" x14ac:dyDescent="0.25">
      <c r="B145" s="3">
        <v>28</v>
      </c>
      <c r="C145" s="57" t="s">
        <v>1</v>
      </c>
      <c r="D145" s="56">
        <v>0</v>
      </c>
      <c r="E145" s="22">
        <v>0</v>
      </c>
      <c r="F145" s="21">
        <f t="shared" si="9"/>
        <v>8</v>
      </c>
      <c r="G145" s="34">
        <v>0.59050925925925923</v>
      </c>
      <c r="H145" s="76">
        <v>9.7222222222222224E-2</v>
      </c>
      <c r="I145" s="23"/>
      <c r="J145" s="56">
        <v>0</v>
      </c>
      <c r="K145" s="22">
        <v>1</v>
      </c>
      <c r="L145" s="21">
        <v>4</v>
      </c>
      <c r="M145" s="34">
        <v>0.62928240740740737</v>
      </c>
      <c r="N145" s="74">
        <v>6.9444444444444441E-3</v>
      </c>
      <c r="O145" s="22"/>
      <c r="P145" s="59"/>
      <c r="Q145" s="60"/>
      <c r="R145" s="18"/>
      <c r="S145" s="60"/>
      <c r="T145" s="60"/>
      <c r="U145" s="61"/>
    </row>
    <row r="146" spans="1:22" ht="15.75" thickBot="1" x14ac:dyDescent="0.3">
      <c r="B146" s="3">
        <v>29</v>
      </c>
      <c r="C146" s="57" t="s">
        <v>0</v>
      </c>
      <c r="D146" s="62"/>
      <c r="E146" s="28">
        <v>8</v>
      </c>
      <c r="F146" s="172"/>
      <c r="G146" s="36">
        <v>0.59184027777777781</v>
      </c>
      <c r="H146" s="78">
        <v>5.2083333333333336E-2</v>
      </c>
      <c r="I146" s="29"/>
      <c r="J146" s="152"/>
      <c r="K146" s="28">
        <v>4</v>
      </c>
      <c r="L146" s="172"/>
      <c r="M146" s="36">
        <v>0.63067129629629626</v>
      </c>
      <c r="N146" s="90" t="s">
        <v>32</v>
      </c>
      <c r="O146" s="28"/>
      <c r="P146" s="62"/>
      <c r="Q146" s="63"/>
      <c r="R146" s="64"/>
      <c r="S146" s="63"/>
      <c r="T146" s="63"/>
      <c r="U146" s="65"/>
    </row>
    <row r="147" spans="1:22" x14ac:dyDescent="0.25">
      <c r="C147" s="37"/>
      <c r="D147" t="s">
        <v>117</v>
      </c>
      <c r="F147" s="4"/>
      <c r="G147" s="8"/>
      <c r="H147" s="8"/>
      <c r="I147" s="8"/>
      <c r="J147" t="s">
        <v>117</v>
      </c>
      <c r="L147" s="1"/>
      <c r="P147" t="s">
        <v>119</v>
      </c>
    </row>
    <row r="148" spans="1:22" x14ac:dyDescent="0.25">
      <c r="C148" s="1"/>
      <c r="D148" t="s">
        <v>42</v>
      </c>
      <c r="F148" s="4"/>
      <c r="G148" s="8"/>
      <c r="H148" s="8"/>
      <c r="I148" s="8"/>
      <c r="J148" t="s">
        <v>42</v>
      </c>
      <c r="L148" s="1"/>
      <c r="P148" t="s">
        <v>54</v>
      </c>
    </row>
    <row r="149" spans="1:22" x14ac:dyDescent="0.25">
      <c r="C149" s="1"/>
      <c r="D149" s="8"/>
      <c r="E149" s="8"/>
      <c r="F149" s="4"/>
      <c r="G149" s="8"/>
      <c r="H149" s="8"/>
      <c r="I149" s="8"/>
      <c r="J149" s="1"/>
      <c r="K149" s="1"/>
      <c r="L149" s="1"/>
    </row>
    <row r="150" spans="1:22" x14ac:dyDescent="0.25">
      <c r="A150" s="67"/>
      <c r="C150" s="1"/>
      <c r="D150" s="8"/>
      <c r="E150" s="8"/>
      <c r="F150" s="8"/>
      <c r="G150" s="8"/>
      <c r="H150" s="8"/>
      <c r="I150" s="8"/>
      <c r="J150" s="1"/>
      <c r="K150" s="1"/>
      <c r="L150" s="1"/>
    </row>
    <row r="151" spans="1:22" x14ac:dyDescent="0.25">
      <c r="A151" s="68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22" x14ac:dyDescent="0.25">
      <c r="A152" s="6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thickBot="1" x14ac:dyDescent="0.3">
      <c r="A153" s="7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5">
      <c r="A154" s="70"/>
      <c r="C154" s="37"/>
      <c r="D154" s="178" t="s">
        <v>99</v>
      </c>
      <c r="E154" s="179"/>
      <c r="F154" s="179"/>
      <c r="G154" s="179"/>
      <c r="H154" s="179"/>
      <c r="I154" s="180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"/>
    </row>
    <row r="155" spans="1:22" ht="15.75" thickBot="1" x14ac:dyDescent="0.3">
      <c r="A155" s="72"/>
      <c r="C155" s="37"/>
      <c r="D155" s="5" t="s">
        <v>24</v>
      </c>
      <c r="E155" s="6" t="s">
        <v>25</v>
      </c>
      <c r="F155" s="149" t="s">
        <v>114</v>
      </c>
      <c r="G155" s="6" t="s">
        <v>26</v>
      </c>
      <c r="H155" s="6" t="s">
        <v>28</v>
      </c>
      <c r="I155" s="7" t="s">
        <v>27</v>
      </c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1"/>
    </row>
    <row r="156" spans="1:22" x14ac:dyDescent="0.25">
      <c r="B156" s="3">
        <v>1</v>
      </c>
      <c r="C156" s="57" t="s">
        <v>0</v>
      </c>
      <c r="D156" s="15">
        <v>1</v>
      </c>
      <c r="E156" s="58"/>
      <c r="F156" s="13">
        <f>SUM(D156,-E156)</f>
        <v>1</v>
      </c>
      <c r="G156" s="33">
        <v>0.72129629629629621</v>
      </c>
      <c r="H156" s="87">
        <v>2.7777777777777776E-2</v>
      </c>
      <c r="I156" s="14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1"/>
    </row>
    <row r="157" spans="1:22" x14ac:dyDescent="0.25">
      <c r="B157" s="3">
        <v>2</v>
      </c>
      <c r="C157" s="57" t="s">
        <v>1</v>
      </c>
      <c r="D157" s="24">
        <v>2</v>
      </c>
      <c r="E157" s="22">
        <v>0</v>
      </c>
      <c r="F157" s="21">
        <f>SUM(D157+F156,-E157)</f>
        <v>3</v>
      </c>
      <c r="G157" s="34">
        <v>0.72337962962962965</v>
      </c>
      <c r="H157" s="74">
        <v>2.7777777777777776E-2</v>
      </c>
      <c r="I157" s="23"/>
      <c r="J157" s="8"/>
      <c r="K157" s="8"/>
      <c r="L157" s="4"/>
      <c r="M157" s="8"/>
      <c r="N157" s="8"/>
      <c r="O157" s="8"/>
      <c r="P157" s="8"/>
      <c r="Q157" s="8"/>
      <c r="R157" s="4"/>
      <c r="S157" s="8"/>
      <c r="T157" s="8"/>
      <c r="U157" s="8"/>
      <c r="V157" s="1"/>
    </row>
    <row r="158" spans="1:22" x14ac:dyDescent="0.25">
      <c r="B158" s="3">
        <v>3</v>
      </c>
      <c r="C158" s="57" t="s">
        <v>2</v>
      </c>
      <c r="D158" s="24">
        <v>2</v>
      </c>
      <c r="E158" s="22">
        <v>0</v>
      </c>
      <c r="F158" s="21">
        <f>SUM(F157,D158,-E158)</f>
        <v>5</v>
      </c>
      <c r="G158" s="34">
        <v>0.72499999999999998</v>
      </c>
      <c r="H158" s="75">
        <v>4.1666666666666664E-2</v>
      </c>
      <c r="I158" s="23"/>
      <c r="J158" s="8"/>
      <c r="K158" s="8"/>
      <c r="L158" s="4"/>
      <c r="M158" s="8"/>
      <c r="N158" s="8"/>
      <c r="O158" s="8"/>
      <c r="P158" s="8"/>
      <c r="Q158" s="8"/>
      <c r="R158" s="4"/>
      <c r="S158" s="8"/>
      <c r="T158" s="8"/>
      <c r="U158" s="8"/>
      <c r="V158" s="1"/>
    </row>
    <row r="159" spans="1:22" x14ac:dyDescent="0.25">
      <c r="B159" s="3">
        <v>4</v>
      </c>
      <c r="C159" s="57" t="s">
        <v>3</v>
      </c>
      <c r="D159" s="24">
        <v>0</v>
      </c>
      <c r="E159" s="22">
        <v>0</v>
      </c>
      <c r="F159" s="21">
        <f t="shared" ref="F159:F179" si="12">SUM(F158,D159,-E159)</f>
        <v>5</v>
      </c>
      <c r="G159" s="34">
        <v>0.726099537037037</v>
      </c>
      <c r="H159" s="74">
        <v>2.4305555555555556E-2</v>
      </c>
      <c r="I159" s="23"/>
      <c r="J159" s="8"/>
      <c r="K159" s="8"/>
      <c r="L159" s="4"/>
      <c r="M159" s="8"/>
      <c r="N159" s="8"/>
      <c r="O159" s="8"/>
      <c r="P159" s="8"/>
      <c r="Q159" s="8"/>
      <c r="R159" s="4"/>
      <c r="S159" s="8"/>
      <c r="T159" s="8"/>
      <c r="U159" s="8"/>
      <c r="V159" s="1"/>
    </row>
    <row r="160" spans="1:22" x14ac:dyDescent="0.25">
      <c r="B160" s="3">
        <v>5</v>
      </c>
      <c r="C160" s="57" t="s">
        <v>4</v>
      </c>
      <c r="D160" s="24">
        <v>3</v>
      </c>
      <c r="E160" s="22">
        <v>0</v>
      </c>
      <c r="F160" s="21">
        <f t="shared" si="12"/>
        <v>8</v>
      </c>
      <c r="G160" s="34">
        <v>0.72748842592592589</v>
      </c>
      <c r="H160" s="74">
        <v>2.4305555555555556E-2</v>
      </c>
      <c r="I160" s="23"/>
      <c r="J160" s="8"/>
      <c r="K160" s="8"/>
      <c r="L160" s="4"/>
      <c r="M160" s="8"/>
      <c r="N160" s="8"/>
      <c r="O160" s="8"/>
      <c r="P160" s="8"/>
      <c r="Q160" s="8"/>
      <c r="R160" s="4"/>
      <c r="S160" s="8"/>
      <c r="T160" s="8"/>
      <c r="U160" s="8"/>
      <c r="V160" s="1"/>
    </row>
    <row r="161" spans="2:22" x14ac:dyDescent="0.25">
      <c r="B161" s="3">
        <v>6</v>
      </c>
      <c r="C161" s="57" t="s">
        <v>43</v>
      </c>
      <c r="D161" s="24">
        <v>5</v>
      </c>
      <c r="E161" s="22">
        <v>1</v>
      </c>
      <c r="F161" s="21">
        <f t="shared" si="12"/>
        <v>12</v>
      </c>
      <c r="G161" s="34">
        <v>0.7289930555555556</v>
      </c>
      <c r="H161" s="75">
        <v>7.2916666666666671E-2</v>
      </c>
      <c r="I161" s="23"/>
      <c r="J161" s="8"/>
      <c r="K161" s="8"/>
      <c r="L161" s="4"/>
      <c r="M161" s="8"/>
      <c r="N161" s="8"/>
      <c r="O161" s="8"/>
      <c r="P161" s="8"/>
      <c r="Q161" s="8"/>
      <c r="R161" s="4"/>
      <c r="S161" s="8"/>
      <c r="T161" s="8"/>
      <c r="U161" s="8"/>
      <c r="V161" s="1"/>
    </row>
    <row r="162" spans="2:22" x14ac:dyDescent="0.25">
      <c r="B162" s="3">
        <v>7</v>
      </c>
      <c r="C162" s="57" t="s">
        <v>44</v>
      </c>
      <c r="D162" s="24">
        <v>1</v>
      </c>
      <c r="E162" s="22">
        <v>0</v>
      </c>
      <c r="F162" s="21">
        <f t="shared" si="12"/>
        <v>13</v>
      </c>
      <c r="G162" s="34">
        <v>0.72962962962962974</v>
      </c>
      <c r="H162" s="75">
        <v>6.9444444444444434E-2</v>
      </c>
      <c r="I162" s="23"/>
      <c r="J162" s="8"/>
      <c r="K162" s="8"/>
      <c r="L162" s="4"/>
      <c r="M162" s="8"/>
      <c r="N162" s="8"/>
      <c r="O162" s="8"/>
      <c r="P162" s="8"/>
      <c r="Q162" s="8"/>
      <c r="R162" s="4"/>
      <c r="S162" s="8"/>
      <c r="T162" s="8"/>
      <c r="U162" s="8"/>
      <c r="V162" s="1"/>
    </row>
    <row r="163" spans="2:22" x14ac:dyDescent="0.25">
      <c r="B163" s="3">
        <v>8</v>
      </c>
      <c r="C163" s="57" t="s">
        <v>7</v>
      </c>
      <c r="D163" s="24">
        <v>0</v>
      </c>
      <c r="E163" s="22">
        <v>4</v>
      </c>
      <c r="F163" s="21">
        <f t="shared" si="12"/>
        <v>9</v>
      </c>
      <c r="G163" s="34">
        <v>0.73072916666666676</v>
      </c>
      <c r="H163" s="75">
        <v>5.2083333333333336E-2</v>
      </c>
      <c r="I163" s="23"/>
      <c r="J163" s="8"/>
      <c r="K163" s="8"/>
      <c r="L163" s="4"/>
      <c r="M163" s="8"/>
      <c r="N163" s="8"/>
      <c r="O163" s="8"/>
      <c r="P163" s="8"/>
      <c r="Q163" s="8"/>
      <c r="R163" s="4"/>
      <c r="S163" s="8"/>
      <c r="T163" s="8"/>
      <c r="U163" s="8"/>
      <c r="V163" s="1"/>
    </row>
    <row r="164" spans="2:22" x14ac:dyDescent="0.25">
      <c r="B164" s="3">
        <v>9</v>
      </c>
      <c r="C164" s="57" t="s">
        <v>20</v>
      </c>
      <c r="D164" s="24">
        <v>0</v>
      </c>
      <c r="E164" s="22">
        <v>0</v>
      </c>
      <c r="F164" s="21">
        <f t="shared" si="12"/>
        <v>9</v>
      </c>
      <c r="G164" s="34">
        <v>0.73148148148148151</v>
      </c>
      <c r="H164" s="74">
        <v>1.3888888888888888E-2</v>
      </c>
      <c r="I164" s="23"/>
      <c r="J164" s="8"/>
      <c r="K164" s="8"/>
      <c r="L164" s="4"/>
      <c r="M164" s="8"/>
      <c r="N164" s="8"/>
      <c r="O164" s="8"/>
      <c r="P164" s="8"/>
      <c r="Q164" s="8"/>
      <c r="R164" s="4"/>
      <c r="S164" s="8"/>
      <c r="T164" s="8"/>
      <c r="U164" s="8"/>
      <c r="V164" s="1"/>
    </row>
    <row r="165" spans="2:22" x14ac:dyDescent="0.25">
      <c r="B165" s="3">
        <v>10</v>
      </c>
      <c r="C165" s="57" t="s">
        <v>21</v>
      </c>
      <c r="D165" s="24">
        <v>3</v>
      </c>
      <c r="E165" s="22">
        <v>1</v>
      </c>
      <c r="F165" s="21">
        <f t="shared" si="12"/>
        <v>11</v>
      </c>
      <c r="G165" s="34">
        <v>0.73321759259259256</v>
      </c>
      <c r="H165" s="74">
        <v>3.4722222222222224E-2</v>
      </c>
      <c r="I165" s="23"/>
      <c r="J165" s="8"/>
      <c r="K165" s="8"/>
      <c r="L165" s="4"/>
      <c r="M165" s="8"/>
      <c r="N165" s="8"/>
      <c r="O165" s="8"/>
      <c r="P165" s="8"/>
      <c r="Q165" s="8"/>
      <c r="R165" s="4"/>
      <c r="S165" s="8"/>
      <c r="T165" s="8"/>
      <c r="U165" s="8"/>
      <c r="V165" s="1"/>
    </row>
    <row r="166" spans="2:22" x14ac:dyDescent="0.25">
      <c r="B166" s="3">
        <v>11</v>
      </c>
      <c r="C166" s="57" t="s">
        <v>22</v>
      </c>
      <c r="D166" s="24">
        <v>0</v>
      </c>
      <c r="E166" s="22">
        <v>0</v>
      </c>
      <c r="F166" s="21">
        <f t="shared" si="12"/>
        <v>11</v>
      </c>
      <c r="G166" s="34">
        <v>0.73396990740740742</v>
      </c>
      <c r="H166" s="74">
        <v>3.8194444444444441E-2</v>
      </c>
      <c r="I166" s="23"/>
      <c r="J166" s="8"/>
      <c r="K166" s="8"/>
      <c r="L166" s="4"/>
      <c r="M166" s="8"/>
      <c r="N166" s="8"/>
      <c r="O166" s="8"/>
      <c r="P166" s="8"/>
      <c r="Q166" s="8"/>
      <c r="R166" s="4"/>
      <c r="S166" s="8"/>
      <c r="T166" s="8"/>
      <c r="U166" s="8"/>
      <c r="V166" s="1"/>
    </row>
    <row r="167" spans="2:22" x14ac:dyDescent="0.25">
      <c r="B167" s="3">
        <v>12</v>
      </c>
      <c r="C167" s="57" t="s">
        <v>23</v>
      </c>
      <c r="D167" s="24">
        <v>1</v>
      </c>
      <c r="E167" s="22">
        <v>0</v>
      </c>
      <c r="F167" s="21">
        <f t="shared" si="12"/>
        <v>12</v>
      </c>
      <c r="G167" s="34">
        <v>0.73495370370370372</v>
      </c>
      <c r="H167" s="74">
        <v>1.3888888888888888E-2</v>
      </c>
      <c r="I167" s="23"/>
      <c r="J167" s="8"/>
      <c r="K167" s="8"/>
      <c r="L167" s="4"/>
      <c r="M167" s="8"/>
      <c r="N167" s="8"/>
      <c r="O167" s="8"/>
      <c r="P167" s="8"/>
      <c r="Q167" s="8"/>
      <c r="R167" s="4"/>
      <c r="S167" s="8"/>
      <c r="T167" s="8"/>
      <c r="U167" s="8"/>
      <c r="V167" s="1"/>
    </row>
    <row r="168" spans="2:22" x14ac:dyDescent="0.25">
      <c r="B168" s="3">
        <v>13</v>
      </c>
      <c r="C168" s="57" t="s">
        <v>8</v>
      </c>
      <c r="D168" s="24">
        <v>1</v>
      </c>
      <c r="E168" s="22">
        <v>1</v>
      </c>
      <c r="F168" s="21">
        <f t="shared" si="12"/>
        <v>12</v>
      </c>
      <c r="G168" s="34">
        <v>0.73611111111111116</v>
      </c>
      <c r="H168" s="75">
        <v>4.1666666666666664E-2</v>
      </c>
      <c r="I168" s="23"/>
      <c r="J168" s="8"/>
      <c r="K168" s="8"/>
      <c r="L168" s="4"/>
      <c r="M168" s="8"/>
      <c r="N168" s="8"/>
      <c r="O168" s="8"/>
      <c r="P168" s="8"/>
      <c r="Q168" s="8"/>
      <c r="R168" s="4"/>
      <c r="S168" s="8"/>
      <c r="T168" s="8"/>
      <c r="U168" s="8"/>
      <c r="V168" s="1"/>
    </row>
    <row r="169" spans="2:22" x14ac:dyDescent="0.25">
      <c r="B169" s="3">
        <v>14</v>
      </c>
      <c r="C169" s="57" t="s">
        <v>19</v>
      </c>
      <c r="D169" s="24">
        <v>2</v>
      </c>
      <c r="E169" s="22">
        <v>0</v>
      </c>
      <c r="F169" s="21">
        <f t="shared" si="12"/>
        <v>14</v>
      </c>
      <c r="G169" s="34">
        <v>0.73773148148148149</v>
      </c>
      <c r="H169" s="75">
        <v>5.5555555555555552E-2</v>
      </c>
      <c r="I169" s="23"/>
      <c r="J169" s="8"/>
      <c r="K169" s="8"/>
      <c r="L169" s="4"/>
      <c r="M169" s="8"/>
      <c r="N169" s="8"/>
      <c r="O169" s="8"/>
      <c r="P169" s="8"/>
      <c r="Q169" s="8"/>
      <c r="R169" s="4"/>
      <c r="S169" s="8"/>
      <c r="T169" s="8"/>
      <c r="U169" s="8"/>
      <c r="V169" s="1"/>
    </row>
    <row r="170" spans="2:22" x14ac:dyDescent="0.25">
      <c r="B170" s="3">
        <v>15</v>
      </c>
      <c r="C170" s="57" t="s">
        <v>16</v>
      </c>
      <c r="D170" s="24">
        <v>0</v>
      </c>
      <c r="E170" s="22">
        <v>0</v>
      </c>
      <c r="F170" s="21">
        <f t="shared" si="12"/>
        <v>14</v>
      </c>
      <c r="G170" s="34">
        <v>0.73871527777777779</v>
      </c>
      <c r="H170" s="74">
        <v>3.125E-2</v>
      </c>
      <c r="I170" s="23"/>
      <c r="J170" s="8"/>
      <c r="K170" s="8"/>
      <c r="L170" s="4"/>
      <c r="M170" s="8"/>
      <c r="N170" s="8"/>
      <c r="O170" s="8"/>
      <c r="P170" s="8"/>
      <c r="Q170" s="8"/>
      <c r="R170" s="4"/>
      <c r="S170" s="8"/>
      <c r="T170" s="8"/>
      <c r="U170" s="8"/>
      <c r="V170" s="1"/>
    </row>
    <row r="171" spans="2:22" x14ac:dyDescent="0.25">
      <c r="B171" s="3">
        <v>16</v>
      </c>
      <c r="C171" s="57" t="s">
        <v>17</v>
      </c>
      <c r="D171" s="24">
        <v>0</v>
      </c>
      <c r="E171" s="22">
        <v>5</v>
      </c>
      <c r="F171" s="21">
        <f t="shared" si="12"/>
        <v>9</v>
      </c>
      <c r="G171" s="34">
        <v>0.73993055555555554</v>
      </c>
      <c r="H171" s="75">
        <v>6.25E-2</v>
      </c>
      <c r="I171" s="23"/>
      <c r="J171" s="8"/>
      <c r="K171" s="8"/>
      <c r="L171" s="4"/>
      <c r="M171" s="8"/>
      <c r="N171" s="8"/>
      <c r="O171" s="8"/>
      <c r="P171" s="8"/>
      <c r="Q171" s="8"/>
      <c r="R171" s="4"/>
      <c r="S171" s="8"/>
      <c r="T171" s="8"/>
      <c r="U171" s="8"/>
      <c r="V171" s="1"/>
    </row>
    <row r="172" spans="2:22" x14ac:dyDescent="0.25">
      <c r="B172" s="3">
        <v>17</v>
      </c>
      <c r="C172" s="57" t="s">
        <v>18</v>
      </c>
      <c r="D172" s="24">
        <v>0</v>
      </c>
      <c r="E172" s="22">
        <v>1</v>
      </c>
      <c r="F172" s="21">
        <f t="shared" si="12"/>
        <v>8</v>
      </c>
      <c r="G172" s="34">
        <v>0.74079861111111101</v>
      </c>
      <c r="H172" s="74">
        <v>3.125E-2</v>
      </c>
      <c r="I172" s="23"/>
      <c r="J172" s="8"/>
      <c r="K172" s="8"/>
      <c r="L172" s="4"/>
      <c r="M172" s="8"/>
      <c r="N172" s="8"/>
      <c r="O172" s="8"/>
      <c r="P172" s="8"/>
      <c r="Q172" s="8"/>
      <c r="R172" s="4"/>
      <c r="S172" s="8"/>
      <c r="T172" s="8"/>
      <c r="U172" s="8"/>
      <c r="V172" s="1"/>
    </row>
    <row r="173" spans="2:22" x14ac:dyDescent="0.25">
      <c r="B173" s="3">
        <v>18</v>
      </c>
      <c r="C173" s="57" t="s">
        <v>10</v>
      </c>
      <c r="D173" s="24">
        <v>0</v>
      </c>
      <c r="E173" s="22">
        <v>1</v>
      </c>
      <c r="F173" s="21">
        <f t="shared" si="12"/>
        <v>7</v>
      </c>
      <c r="G173" s="34">
        <v>0.74155092592592586</v>
      </c>
      <c r="H173" s="74">
        <v>3.4722222222222224E-2</v>
      </c>
      <c r="I173" s="23"/>
      <c r="J173" s="8"/>
      <c r="K173" s="8"/>
      <c r="L173" s="4"/>
      <c r="M173" s="8"/>
      <c r="N173" s="8"/>
      <c r="O173" s="8"/>
      <c r="P173" s="8"/>
      <c r="Q173" s="8"/>
      <c r="R173" s="4"/>
      <c r="S173" s="8"/>
      <c r="T173" s="8"/>
      <c r="U173" s="8"/>
      <c r="V173" s="1"/>
    </row>
    <row r="174" spans="2:22" x14ac:dyDescent="0.25">
      <c r="B174" s="3">
        <v>19</v>
      </c>
      <c r="C174" s="57" t="s">
        <v>11</v>
      </c>
      <c r="D174" s="24">
        <v>1</v>
      </c>
      <c r="E174" s="22">
        <v>3</v>
      </c>
      <c r="F174" s="21">
        <f t="shared" si="12"/>
        <v>5</v>
      </c>
      <c r="G174" s="34">
        <v>0.742650462962963</v>
      </c>
      <c r="H174" s="75">
        <v>5.9027777777777783E-2</v>
      </c>
      <c r="I174" s="23"/>
      <c r="J174" s="8"/>
      <c r="K174" s="8"/>
      <c r="L174" s="4"/>
      <c r="M174" s="8"/>
      <c r="N174" s="8"/>
      <c r="O174" s="8"/>
      <c r="P174" s="8"/>
      <c r="Q174" s="8"/>
      <c r="R174" s="4"/>
      <c r="S174" s="8"/>
      <c r="T174" s="8"/>
      <c r="U174" s="8"/>
      <c r="V174" s="1"/>
    </row>
    <row r="175" spans="2:22" x14ac:dyDescent="0.25">
      <c r="B175" s="3">
        <v>20</v>
      </c>
      <c r="C175" s="57" t="s">
        <v>45</v>
      </c>
      <c r="D175" s="24">
        <v>0</v>
      </c>
      <c r="E175" s="22">
        <v>0</v>
      </c>
      <c r="F175" s="21">
        <f t="shared" si="12"/>
        <v>5</v>
      </c>
      <c r="G175" s="34">
        <v>0.74386574074074074</v>
      </c>
      <c r="H175" s="76">
        <v>9.0277777777777776E-2</v>
      </c>
      <c r="I175" s="23"/>
      <c r="J175" s="8"/>
      <c r="K175" s="8"/>
      <c r="L175" s="4"/>
      <c r="M175" s="8"/>
      <c r="N175" s="8"/>
      <c r="O175" s="8"/>
      <c r="P175" s="8"/>
      <c r="Q175" s="8"/>
      <c r="R175" s="4"/>
      <c r="S175" s="8"/>
      <c r="T175" s="8"/>
      <c r="U175" s="8"/>
      <c r="V175" s="1"/>
    </row>
    <row r="176" spans="2:22" x14ac:dyDescent="0.25">
      <c r="B176" s="3">
        <v>21</v>
      </c>
      <c r="C176" s="57" t="s">
        <v>46</v>
      </c>
      <c r="D176" s="24">
        <v>3</v>
      </c>
      <c r="E176" s="22">
        <v>2</v>
      </c>
      <c r="F176" s="21">
        <f t="shared" si="12"/>
        <v>6</v>
      </c>
      <c r="G176" s="34">
        <v>0.74508101851851849</v>
      </c>
      <c r="H176" s="75">
        <v>7.9861111111111105E-2</v>
      </c>
      <c r="I176" s="23"/>
      <c r="J176" s="8"/>
      <c r="K176" s="8"/>
      <c r="L176" s="4"/>
      <c r="M176" s="8"/>
      <c r="N176" s="8"/>
      <c r="O176" s="8"/>
      <c r="P176" s="8"/>
      <c r="Q176" s="8"/>
      <c r="R176" s="4"/>
      <c r="S176" s="8"/>
      <c r="T176" s="8"/>
      <c r="U176" s="8"/>
      <c r="V176" s="1"/>
    </row>
    <row r="177" spans="2:22" x14ac:dyDescent="0.25">
      <c r="B177" s="3">
        <v>22</v>
      </c>
      <c r="C177" s="57" t="s">
        <v>8</v>
      </c>
      <c r="D177" s="24">
        <v>0</v>
      </c>
      <c r="E177" s="22">
        <v>3</v>
      </c>
      <c r="F177" s="21">
        <f t="shared" si="12"/>
        <v>3</v>
      </c>
      <c r="G177" s="34">
        <v>0.74699074074074068</v>
      </c>
      <c r="H177" s="75">
        <v>6.9444444444444434E-2</v>
      </c>
      <c r="I177" s="23"/>
      <c r="J177" s="8"/>
      <c r="K177" s="8"/>
      <c r="L177" s="4"/>
      <c r="M177" s="8"/>
      <c r="N177" s="8"/>
      <c r="O177" s="8"/>
      <c r="P177" s="8"/>
      <c r="Q177" s="8"/>
      <c r="R177" s="4"/>
      <c r="S177" s="8"/>
      <c r="T177" s="8"/>
      <c r="U177" s="8"/>
      <c r="V177" s="1"/>
    </row>
    <row r="178" spans="2:22" x14ac:dyDescent="0.25">
      <c r="B178" s="3">
        <v>23</v>
      </c>
      <c r="C178" s="57" t="s">
        <v>44</v>
      </c>
      <c r="D178" s="24">
        <v>0</v>
      </c>
      <c r="E178" s="22">
        <v>0</v>
      </c>
      <c r="F178" s="21">
        <f t="shared" si="12"/>
        <v>3</v>
      </c>
      <c r="G178" s="34">
        <v>0.74762731481481481</v>
      </c>
      <c r="H178" s="75">
        <v>6.5972222222222224E-2</v>
      </c>
      <c r="I178" s="23"/>
      <c r="J178" s="8"/>
      <c r="K178" s="8"/>
      <c r="L178" s="4"/>
      <c r="M178" s="8"/>
      <c r="N178" s="8"/>
      <c r="O178" s="8"/>
      <c r="P178" s="8"/>
      <c r="Q178" s="8"/>
      <c r="R178" s="4"/>
      <c r="S178" s="8"/>
      <c r="T178" s="8"/>
      <c r="U178" s="8"/>
      <c r="V178" s="1"/>
    </row>
    <row r="179" spans="2:22" x14ac:dyDescent="0.25">
      <c r="B179" s="3">
        <v>24</v>
      </c>
      <c r="C179" s="57" t="s">
        <v>43</v>
      </c>
      <c r="D179" s="24">
        <v>0</v>
      </c>
      <c r="E179" s="22">
        <v>0</v>
      </c>
      <c r="F179" s="21">
        <f t="shared" si="12"/>
        <v>3</v>
      </c>
      <c r="G179" s="34">
        <v>0.74814814814814812</v>
      </c>
      <c r="H179" s="75">
        <v>5.5555555555555552E-2</v>
      </c>
      <c r="I179" s="23"/>
      <c r="J179" s="8"/>
      <c r="K179" s="8"/>
      <c r="L179" s="4"/>
      <c r="M179" s="8"/>
      <c r="N179" s="8"/>
      <c r="O179" s="8"/>
      <c r="P179" s="8"/>
      <c r="Q179" s="8"/>
      <c r="R179" s="4"/>
      <c r="S179" s="8"/>
      <c r="T179" s="8"/>
      <c r="U179" s="8"/>
      <c r="V179" s="1"/>
    </row>
    <row r="180" spans="2:22" x14ac:dyDescent="0.25">
      <c r="B180" s="3">
        <v>25</v>
      </c>
      <c r="C180" s="57" t="s">
        <v>4</v>
      </c>
      <c r="D180" s="59"/>
      <c r="E180" s="22">
        <v>3</v>
      </c>
      <c r="F180" s="18"/>
      <c r="G180" s="34">
        <v>0.7490162037037037</v>
      </c>
      <c r="H180" s="74">
        <v>2.4305555555555556E-2</v>
      </c>
      <c r="I180" s="23"/>
      <c r="J180" s="8"/>
      <c r="K180" s="8"/>
      <c r="L180" s="4"/>
      <c r="M180" s="8"/>
      <c r="N180" s="8"/>
      <c r="O180" s="8"/>
      <c r="P180" s="8"/>
      <c r="Q180" s="8"/>
      <c r="R180" s="4"/>
      <c r="S180" s="8"/>
      <c r="T180" s="8"/>
      <c r="U180" s="8"/>
      <c r="V180" s="1"/>
    </row>
    <row r="181" spans="2:22" x14ac:dyDescent="0.25">
      <c r="B181" s="3">
        <v>26</v>
      </c>
      <c r="C181" s="57" t="s">
        <v>3</v>
      </c>
      <c r="D181" s="59"/>
      <c r="E181" s="60"/>
      <c r="F181" s="18"/>
      <c r="G181" s="60"/>
      <c r="H181" s="60"/>
      <c r="I181" s="61"/>
      <c r="J181" s="8"/>
      <c r="K181" s="8"/>
      <c r="L181" s="4"/>
      <c r="M181" s="8"/>
      <c r="N181" s="8"/>
      <c r="O181" s="8"/>
      <c r="P181" s="8"/>
      <c r="Q181" s="8"/>
      <c r="R181" s="4"/>
      <c r="S181" s="8"/>
      <c r="T181" s="8"/>
      <c r="U181" s="8"/>
      <c r="V181" s="1"/>
    </row>
    <row r="182" spans="2:22" x14ac:dyDescent="0.25">
      <c r="B182" s="3">
        <v>27</v>
      </c>
      <c r="C182" s="57" t="s">
        <v>2</v>
      </c>
      <c r="D182" s="59"/>
      <c r="E182" s="60"/>
      <c r="F182" s="18"/>
      <c r="G182" s="60"/>
      <c r="H182" s="60"/>
      <c r="I182" s="61"/>
      <c r="J182" s="8"/>
      <c r="K182" s="8"/>
      <c r="L182" s="4"/>
      <c r="M182" s="8"/>
      <c r="N182" s="8"/>
      <c r="O182" s="8"/>
      <c r="P182" s="8"/>
      <c r="Q182" s="8"/>
      <c r="R182" s="4"/>
      <c r="S182" s="8"/>
      <c r="T182" s="8"/>
      <c r="U182" s="8"/>
      <c r="V182" s="1"/>
    </row>
    <row r="183" spans="2:22" x14ac:dyDescent="0.25">
      <c r="B183" s="3">
        <v>28</v>
      </c>
      <c r="C183" s="57" t="s">
        <v>1</v>
      </c>
      <c r="D183" s="59"/>
      <c r="E183" s="60"/>
      <c r="F183" s="18"/>
      <c r="G183" s="60"/>
      <c r="H183" s="60"/>
      <c r="I183" s="61"/>
      <c r="J183" s="8"/>
      <c r="K183" s="8"/>
      <c r="L183" s="4"/>
      <c r="M183" s="8"/>
      <c r="N183" s="8"/>
      <c r="O183" s="8"/>
      <c r="P183" s="8"/>
      <c r="Q183" s="8"/>
      <c r="R183" s="4"/>
      <c r="S183" s="8"/>
      <c r="T183" s="8"/>
      <c r="U183" s="8"/>
      <c r="V183" s="1"/>
    </row>
    <row r="184" spans="2:22" ht="15.75" thickBot="1" x14ac:dyDescent="0.3">
      <c r="B184" s="3">
        <v>29</v>
      </c>
      <c r="C184" s="57" t="s">
        <v>0</v>
      </c>
      <c r="D184" s="62"/>
      <c r="E184" s="63"/>
      <c r="F184" s="64"/>
      <c r="G184" s="63"/>
      <c r="H184" s="63"/>
      <c r="I184" s="65"/>
      <c r="J184" s="8"/>
      <c r="K184" s="8"/>
      <c r="L184" s="4"/>
      <c r="M184" s="8"/>
      <c r="N184" s="8"/>
      <c r="O184" s="8"/>
      <c r="P184" s="8"/>
      <c r="Q184" s="8"/>
      <c r="R184" s="4"/>
      <c r="S184" s="8"/>
      <c r="T184" s="8"/>
      <c r="U184" s="8"/>
      <c r="V184" s="1"/>
    </row>
    <row r="185" spans="2:22" x14ac:dyDescent="0.25">
      <c r="D185" t="s">
        <v>118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2:22" x14ac:dyDescent="0.25">
      <c r="D186" t="s">
        <v>67</v>
      </c>
    </row>
    <row r="188" spans="2:22" x14ac:dyDescent="0.25">
      <c r="B188" t="s">
        <v>115</v>
      </c>
    </row>
    <row r="189" spans="2:22" x14ac:dyDescent="0.25">
      <c r="B189" t="s">
        <v>56</v>
      </c>
      <c r="D189" s="1"/>
      <c r="E189" s="150" t="s">
        <v>24</v>
      </c>
      <c r="F189" t="s">
        <v>86</v>
      </c>
    </row>
    <row r="190" spans="2:22" x14ac:dyDescent="0.25">
      <c r="B190" s="67" t="s">
        <v>58</v>
      </c>
      <c r="D190" s="1"/>
      <c r="E190" s="150" t="s">
        <v>25</v>
      </c>
      <c r="F190" s="1" t="s">
        <v>87</v>
      </c>
      <c r="G190" s="1"/>
      <c r="H190" s="1"/>
      <c r="I190" s="1"/>
    </row>
    <row r="191" spans="2:22" x14ac:dyDescent="0.25">
      <c r="B191" s="68" t="s">
        <v>57</v>
      </c>
      <c r="E191" s="150" t="s">
        <v>114</v>
      </c>
      <c r="F191" t="s">
        <v>88</v>
      </c>
    </row>
    <row r="192" spans="2:22" x14ac:dyDescent="0.25">
      <c r="B192" s="69" t="s">
        <v>59</v>
      </c>
      <c r="E192" s="150" t="s">
        <v>26</v>
      </c>
      <c r="F192" t="s">
        <v>89</v>
      </c>
    </row>
    <row r="193" spans="2:6" x14ac:dyDescent="0.25">
      <c r="B193" s="71" t="s">
        <v>61</v>
      </c>
      <c r="E193" s="150" t="s">
        <v>28</v>
      </c>
      <c r="F193" t="s">
        <v>90</v>
      </c>
    </row>
    <row r="194" spans="2:6" x14ac:dyDescent="0.25">
      <c r="B194" s="70" t="s">
        <v>60</v>
      </c>
      <c r="E194" s="150" t="s">
        <v>27</v>
      </c>
      <c r="F194" t="s">
        <v>113</v>
      </c>
    </row>
    <row r="195" spans="2:6" x14ac:dyDescent="0.25">
      <c r="B195" s="72" t="s">
        <v>62</v>
      </c>
      <c r="E195" s="150"/>
    </row>
  </sheetData>
  <mergeCells count="18">
    <mergeCell ref="D78:I78"/>
    <mergeCell ref="J78:O78"/>
    <mergeCell ref="P78:U78"/>
    <mergeCell ref="D2:I2"/>
    <mergeCell ref="J2:O2"/>
    <mergeCell ref="P2:U2"/>
    <mergeCell ref="D40:I40"/>
    <mergeCell ref="J40:O40"/>
    <mergeCell ref="P40:U40"/>
    <mergeCell ref="Q143:Q144"/>
    <mergeCell ref="D116:I116"/>
    <mergeCell ref="J116:O116"/>
    <mergeCell ref="P116:U116"/>
    <mergeCell ref="D154:I154"/>
    <mergeCell ref="J154:O154"/>
    <mergeCell ref="P154:U154"/>
    <mergeCell ref="P118:Q121"/>
    <mergeCell ref="R118:R121"/>
  </mergeCells>
  <pageMargins left="0.7" right="0.7" top="0.78740157499999996" bottom="0.78740157499999996" header="0.3" footer="0.3"/>
  <pageSetup paperSize="9" orientation="portrait" horizontalDpi="4294967294" verticalDpi="0" r:id="rId1"/>
  <ignoredErrors>
    <ignoredError sqref="F8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1"/>
  <sheetViews>
    <sheetView zoomScale="80" zoomScaleNormal="80" workbookViewId="0"/>
  </sheetViews>
  <sheetFormatPr defaultRowHeight="15" x14ac:dyDescent="0.25"/>
  <cols>
    <col min="3" max="3" width="18.140625" customWidth="1"/>
  </cols>
  <sheetData>
    <row r="1" spans="2:21" ht="15.75" thickBot="1" x14ac:dyDescent="0.3"/>
    <row r="2" spans="2:21" x14ac:dyDescent="0.25">
      <c r="C2" s="37"/>
      <c r="D2" s="178" t="s">
        <v>106</v>
      </c>
      <c r="E2" s="179"/>
      <c r="F2" s="179"/>
      <c r="G2" s="179"/>
      <c r="H2" s="179"/>
      <c r="I2" s="179"/>
      <c r="J2" s="178" t="s">
        <v>48</v>
      </c>
      <c r="K2" s="179"/>
      <c r="L2" s="179"/>
      <c r="M2" s="179"/>
      <c r="N2" s="179"/>
      <c r="O2" s="179"/>
      <c r="P2" s="178" t="s">
        <v>107</v>
      </c>
      <c r="Q2" s="179"/>
      <c r="R2" s="179"/>
      <c r="S2" s="179"/>
      <c r="T2" s="179"/>
      <c r="U2" s="180"/>
    </row>
    <row r="3" spans="2:21" ht="15.75" thickBot="1" x14ac:dyDescent="0.3">
      <c r="B3" s="3" t="s">
        <v>55</v>
      </c>
      <c r="C3" s="37"/>
      <c r="D3" s="5" t="s">
        <v>24</v>
      </c>
      <c r="E3" s="6" t="s">
        <v>25</v>
      </c>
      <c r="F3" s="3" t="s">
        <v>114</v>
      </c>
      <c r="G3" s="6" t="s">
        <v>26</v>
      </c>
      <c r="H3" s="6" t="s">
        <v>28</v>
      </c>
      <c r="I3" s="6" t="s">
        <v>27</v>
      </c>
      <c r="J3" s="5" t="s">
        <v>24</v>
      </c>
      <c r="K3" s="6" t="s">
        <v>25</v>
      </c>
      <c r="L3" s="3" t="s">
        <v>114</v>
      </c>
      <c r="M3" s="6" t="s">
        <v>26</v>
      </c>
      <c r="N3" s="6" t="s">
        <v>28</v>
      </c>
      <c r="O3" s="6" t="s">
        <v>27</v>
      </c>
      <c r="P3" s="5" t="s">
        <v>24</v>
      </c>
      <c r="Q3" s="6" t="s">
        <v>25</v>
      </c>
      <c r="R3" s="149" t="s">
        <v>114</v>
      </c>
      <c r="S3" s="6" t="s">
        <v>26</v>
      </c>
      <c r="T3" s="6" t="s">
        <v>28</v>
      </c>
      <c r="U3" s="7" t="s">
        <v>27</v>
      </c>
    </row>
    <row r="4" spans="2:21" x14ac:dyDescent="0.25">
      <c r="B4" s="3">
        <v>1</v>
      </c>
      <c r="C4" s="57" t="s">
        <v>0</v>
      </c>
      <c r="D4" s="55">
        <v>0</v>
      </c>
      <c r="E4" s="58"/>
      <c r="F4" s="13">
        <v>0</v>
      </c>
      <c r="G4" s="33">
        <v>0.28206018518518516</v>
      </c>
      <c r="H4" s="87">
        <v>6.9444444444444441E-3</v>
      </c>
      <c r="I4" s="156"/>
      <c r="J4" s="15">
        <v>1</v>
      </c>
      <c r="K4" s="58"/>
      <c r="L4" s="13">
        <f>SUM(J4,K4)</f>
        <v>1</v>
      </c>
      <c r="M4" s="33">
        <v>0.36660879629629628</v>
      </c>
      <c r="N4" s="73">
        <v>7.9861111111111105E-2</v>
      </c>
      <c r="O4" s="14"/>
      <c r="P4" s="55">
        <v>0</v>
      </c>
      <c r="Q4" s="58"/>
      <c r="R4" s="13">
        <v>0</v>
      </c>
      <c r="S4" s="33">
        <v>0.57471064814814821</v>
      </c>
      <c r="T4" s="73">
        <v>6.5972222222222224E-2</v>
      </c>
      <c r="U4" s="14"/>
    </row>
    <row r="5" spans="2:21" x14ac:dyDescent="0.25">
      <c r="B5" s="3">
        <v>2</v>
      </c>
      <c r="C5" s="57" t="s">
        <v>1</v>
      </c>
      <c r="D5" s="56">
        <v>1</v>
      </c>
      <c r="E5" s="22">
        <v>0</v>
      </c>
      <c r="F5" s="21">
        <f>SUM(D5,E5)</f>
        <v>1</v>
      </c>
      <c r="G5" s="34">
        <v>0.28437499999999999</v>
      </c>
      <c r="H5" s="74">
        <v>2.0833333333333332E-2</v>
      </c>
      <c r="I5" s="157"/>
      <c r="J5" s="24">
        <v>0</v>
      </c>
      <c r="K5" s="22">
        <v>0</v>
      </c>
      <c r="L5" s="21">
        <f>SUM(L4,J5,-K5)</f>
        <v>1</v>
      </c>
      <c r="M5" s="34">
        <v>0.36782407407407408</v>
      </c>
      <c r="N5" s="74">
        <v>2.7777777777777776E-2</v>
      </c>
      <c r="O5" s="23"/>
      <c r="P5" s="56">
        <v>2</v>
      </c>
      <c r="Q5" s="22">
        <v>0</v>
      </c>
      <c r="R5" s="21">
        <f>SUM(P5,Q5)</f>
        <v>2</v>
      </c>
      <c r="S5" s="34">
        <v>0.57633101851851853</v>
      </c>
      <c r="T5" s="74">
        <v>3.8194444444444441E-2</v>
      </c>
      <c r="U5" s="23"/>
    </row>
    <row r="6" spans="2:21" x14ac:dyDescent="0.25">
      <c r="B6" s="3">
        <v>3</v>
      </c>
      <c r="C6" s="57" t="s">
        <v>2</v>
      </c>
      <c r="D6" s="56">
        <v>0</v>
      </c>
      <c r="E6" s="22">
        <v>0</v>
      </c>
      <c r="F6" s="21">
        <f>SUM(F5,D6,-E6)</f>
        <v>1</v>
      </c>
      <c r="G6" s="34">
        <v>0.28587962962962959</v>
      </c>
      <c r="H6" s="74">
        <v>2.7777777777777776E-2</v>
      </c>
      <c r="I6" s="157"/>
      <c r="J6" s="24">
        <v>0</v>
      </c>
      <c r="K6" s="22">
        <v>0</v>
      </c>
      <c r="L6" s="21">
        <f t="shared" ref="L6:L27" si="0">SUM(L5,J6,-K6)</f>
        <v>1</v>
      </c>
      <c r="M6" s="34">
        <v>0.36909722222222219</v>
      </c>
      <c r="N6" s="74">
        <v>2.0833333333333332E-2</v>
      </c>
      <c r="O6" s="23"/>
      <c r="P6" s="56">
        <v>0</v>
      </c>
      <c r="Q6" s="22">
        <v>0</v>
      </c>
      <c r="R6" s="21">
        <f>SUM(R5,P6,-Q6)</f>
        <v>2</v>
      </c>
      <c r="S6" s="34">
        <v>0.57783564814814814</v>
      </c>
      <c r="T6" s="75">
        <v>4.5138888888888888E-2</v>
      </c>
      <c r="U6" s="23"/>
    </row>
    <row r="7" spans="2:21" x14ac:dyDescent="0.25">
      <c r="B7" s="3">
        <v>4</v>
      </c>
      <c r="C7" s="57" t="s">
        <v>3</v>
      </c>
      <c r="D7" s="56">
        <v>0</v>
      </c>
      <c r="E7" s="22">
        <v>0</v>
      </c>
      <c r="F7" s="21">
        <f t="shared" ref="F7:F31" si="1">SUM(F6,D7,-E7)</f>
        <v>1</v>
      </c>
      <c r="G7" s="34">
        <v>0.28703703703703703</v>
      </c>
      <c r="H7" s="74">
        <v>1.3888888888888888E-2</v>
      </c>
      <c r="I7" s="157"/>
      <c r="J7" s="24">
        <v>0</v>
      </c>
      <c r="K7" s="22">
        <v>0</v>
      </c>
      <c r="L7" s="21">
        <f t="shared" si="0"/>
        <v>1</v>
      </c>
      <c r="M7" s="34">
        <v>0.37013888888888885</v>
      </c>
      <c r="N7" s="74">
        <v>0</v>
      </c>
      <c r="O7" s="23"/>
      <c r="P7" s="56">
        <v>0</v>
      </c>
      <c r="Q7" s="22">
        <v>0</v>
      </c>
      <c r="R7" s="21">
        <f t="shared" ref="R7:R31" si="2">SUM(R6,P7,-Q7)</f>
        <v>2</v>
      </c>
      <c r="S7" s="34">
        <v>0.57899305555555558</v>
      </c>
      <c r="T7" s="74">
        <v>3.125E-2</v>
      </c>
      <c r="U7" s="23"/>
    </row>
    <row r="8" spans="2:21" x14ac:dyDescent="0.25">
      <c r="B8" s="3">
        <v>5</v>
      </c>
      <c r="C8" s="57" t="s">
        <v>4</v>
      </c>
      <c r="D8" s="56">
        <v>0</v>
      </c>
      <c r="E8" s="22">
        <v>0</v>
      </c>
      <c r="F8" s="21">
        <f t="shared" si="1"/>
        <v>1</v>
      </c>
      <c r="G8" s="34">
        <v>0.28836805555555556</v>
      </c>
      <c r="H8" s="74">
        <v>1.0416666666666666E-2</v>
      </c>
      <c r="I8" s="157"/>
      <c r="J8" s="24">
        <v>2</v>
      </c>
      <c r="K8" s="22">
        <v>0</v>
      </c>
      <c r="L8" s="21">
        <f t="shared" si="0"/>
        <v>3</v>
      </c>
      <c r="M8" s="34">
        <v>0.37123842592592587</v>
      </c>
      <c r="N8" s="88" t="s">
        <v>29</v>
      </c>
      <c r="O8" s="153">
        <v>2.0833333333333332E-2</v>
      </c>
      <c r="P8" s="56">
        <v>2</v>
      </c>
      <c r="Q8" s="22">
        <v>0</v>
      </c>
      <c r="R8" s="21">
        <f t="shared" si="2"/>
        <v>4</v>
      </c>
      <c r="S8" s="34">
        <v>0.58015046296296291</v>
      </c>
      <c r="T8" s="74">
        <v>1.7361111111111112E-2</v>
      </c>
      <c r="U8" s="23"/>
    </row>
    <row r="9" spans="2:21" x14ac:dyDescent="0.25">
      <c r="B9" s="3">
        <v>6</v>
      </c>
      <c r="C9" s="57" t="s">
        <v>43</v>
      </c>
      <c r="D9" s="56">
        <v>0</v>
      </c>
      <c r="E9" s="22">
        <v>1</v>
      </c>
      <c r="F9" s="21">
        <f t="shared" si="1"/>
        <v>0</v>
      </c>
      <c r="G9" s="34">
        <v>0.28975694444444444</v>
      </c>
      <c r="H9" s="75">
        <v>5.2083333333333336E-2</v>
      </c>
      <c r="I9" s="157"/>
      <c r="J9" s="24">
        <v>1</v>
      </c>
      <c r="K9" s="22">
        <v>0</v>
      </c>
      <c r="L9" s="21">
        <f t="shared" si="0"/>
        <v>4</v>
      </c>
      <c r="M9" s="34">
        <v>0.37233796296296301</v>
      </c>
      <c r="N9" s="74">
        <v>6.9444444444444441E-3</v>
      </c>
      <c r="O9" s="23"/>
      <c r="P9" s="56">
        <v>3</v>
      </c>
      <c r="Q9" s="22">
        <v>1</v>
      </c>
      <c r="R9" s="21">
        <f t="shared" si="2"/>
        <v>6</v>
      </c>
      <c r="S9" s="34">
        <v>0.58165509259259263</v>
      </c>
      <c r="T9" s="75">
        <v>6.5972222222222224E-2</v>
      </c>
      <c r="U9" s="23"/>
    </row>
    <row r="10" spans="2:21" x14ac:dyDescent="0.25">
      <c r="B10" s="3">
        <v>7</v>
      </c>
      <c r="C10" s="57" t="s">
        <v>44</v>
      </c>
      <c r="D10" s="56">
        <v>0</v>
      </c>
      <c r="E10" s="22">
        <v>0</v>
      </c>
      <c r="F10" s="21">
        <f t="shared" si="1"/>
        <v>0</v>
      </c>
      <c r="G10" s="34">
        <v>0.2902777777777778</v>
      </c>
      <c r="H10" s="75">
        <v>4.1666666666666664E-2</v>
      </c>
      <c r="I10" s="157"/>
      <c r="J10" s="24">
        <v>0</v>
      </c>
      <c r="K10" s="22">
        <v>1</v>
      </c>
      <c r="L10" s="21">
        <f t="shared" si="0"/>
        <v>3</v>
      </c>
      <c r="M10" s="34">
        <v>0.3730324074074074</v>
      </c>
      <c r="N10" s="74">
        <v>6.9444444444444441E-3</v>
      </c>
      <c r="O10" s="23"/>
      <c r="P10" s="56">
        <v>0</v>
      </c>
      <c r="Q10" s="22">
        <v>0</v>
      </c>
      <c r="R10" s="21">
        <f t="shared" si="2"/>
        <v>6</v>
      </c>
      <c r="S10" s="34">
        <v>0.58211805555555551</v>
      </c>
      <c r="T10" s="75">
        <v>5.2083333333333336E-2</v>
      </c>
      <c r="U10" s="23"/>
    </row>
    <row r="11" spans="2:21" x14ac:dyDescent="0.25">
      <c r="B11" s="3">
        <v>8</v>
      </c>
      <c r="C11" s="57" t="s">
        <v>7</v>
      </c>
      <c r="D11" s="56">
        <v>0</v>
      </c>
      <c r="E11" s="22">
        <v>0</v>
      </c>
      <c r="F11" s="21">
        <f t="shared" si="1"/>
        <v>0</v>
      </c>
      <c r="G11" s="34">
        <v>0.2910300925925926</v>
      </c>
      <c r="H11" s="74">
        <v>3.472222222222222E-3</v>
      </c>
      <c r="I11" s="157"/>
      <c r="J11" s="24">
        <v>0</v>
      </c>
      <c r="K11" s="22">
        <v>0</v>
      </c>
      <c r="L11" s="21">
        <f t="shared" si="0"/>
        <v>3</v>
      </c>
      <c r="M11" s="34">
        <v>0.3743055555555555</v>
      </c>
      <c r="N11" s="74">
        <v>0</v>
      </c>
      <c r="O11" s="23"/>
      <c r="P11" s="56">
        <v>0</v>
      </c>
      <c r="Q11" s="22">
        <v>1</v>
      </c>
      <c r="R11" s="21">
        <f t="shared" si="2"/>
        <v>5</v>
      </c>
      <c r="S11" s="34">
        <v>0.58304398148148151</v>
      </c>
      <c r="T11" s="74">
        <v>2.4305555555555556E-2</v>
      </c>
      <c r="U11" s="23"/>
    </row>
    <row r="12" spans="2:21" x14ac:dyDescent="0.25">
      <c r="B12" s="3">
        <v>9</v>
      </c>
      <c r="C12" s="57" t="s">
        <v>20</v>
      </c>
      <c r="D12" s="56">
        <v>0</v>
      </c>
      <c r="E12" s="22">
        <v>0</v>
      </c>
      <c r="F12" s="21">
        <f t="shared" si="1"/>
        <v>0</v>
      </c>
      <c r="G12" s="34">
        <v>0.29230324074074071</v>
      </c>
      <c r="H12" s="88" t="s">
        <v>39</v>
      </c>
      <c r="I12" s="158">
        <v>3.125E-2</v>
      </c>
      <c r="J12" s="24">
        <v>0</v>
      </c>
      <c r="K12" s="22">
        <v>0</v>
      </c>
      <c r="L12" s="21">
        <f t="shared" si="0"/>
        <v>3</v>
      </c>
      <c r="M12" s="34">
        <v>0.37517361111111108</v>
      </c>
      <c r="N12" s="88" t="s">
        <v>49</v>
      </c>
      <c r="O12" s="153">
        <v>3.125E-2</v>
      </c>
      <c r="P12" s="56">
        <v>0</v>
      </c>
      <c r="Q12" s="22">
        <v>0</v>
      </c>
      <c r="R12" s="21">
        <f t="shared" si="2"/>
        <v>5</v>
      </c>
      <c r="S12" s="34">
        <v>0.5839699074074074</v>
      </c>
      <c r="T12" s="88" t="s">
        <v>39</v>
      </c>
      <c r="U12" s="153">
        <v>3.472222222222222E-3</v>
      </c>
    </row>
    <row r="13" spans="2:21" x14ac:dyDescent="0.25">
      <c r="B13" s="3">
        <v>10</v>
      </c>
      <c r="C13" s="57" t="s">
        <v>21</v>
      </c>
      <c r="D13" s="56">
        <v>1</v>
      </c>
      <c r="E13" s="22">
        <v>0</v>
      </c>
      <c r="F13" s="21">
        <f t="shared" si="1"/>
        <v>1</v>
      </c>
      <c r="G13" s="34">
        <v>0.29369212962962959</v>
      </c>
      <c r="H13" s="88" t="s">
        <v>39</v>
      </c>
      <c r="I13" s="158">
        <v>3.472222222222222E-3</v>
      </c>
      <c r="J13" s="24">
        <v>1</v>
      </c>
      <c r="K13" s="22">
        <v>0</v>
      </c>
      <c r="L13" s="21">
        <f t="shared" si="0"/>
        <v>4</v>
      </c>
      <c r="M13" s="34">
        <v>0.37667824074074074</v>
      </c>
      <c r="N13" s="88" t="s">
        <v>50</v>
      </c>
      <c r="O13" s="153">
        <v>3.125E-2</v>
      </c>
      <c r="P13" s="56">
        <v>9</v>
      </c>
      <c r="Q13" s="22">
        <v>0</v>
      </c>
      <c r="R13" s="21">
        <f t="shared" si="2"/>
        <v>14</v>
      </c>
      <c r="S13" s="34">
        <v>0.58576388888888886</v>
      </c>
      <c r="T13" s="74">
        <v>2.0833333333333332E-2</v>
      </c>
      <c r="U13" s="23"/>
    </row>
    <row r="14" spans="2:21" x14ac:dyDescent="0.25">
      <c r="B14" s="3">
        <v>11</v>
      </c>
      <c r="C14" s="57" t="s">
        <v>22</v>
      </c>
      <c r="D14" s="56">
        <v>0</v>
      </c>
      <c r="E14" s="22">
        <v>0</v>
      </c>
      <c r="F14" s="21">
        <f t="shared" si="1"/>
        <v>1</v>
      </c>
      <c r="G14" s="34">
        <v>0.29421296296296295</v>
      </c>
      <c r="H14" s="88" t="s">
        <v>33</v>
      </c>
      <c r="I14" s="158">
        <v>1.3888888888888888E-2</v>
      </c>
      <c r="J14" s="24">
        <v>0</v>
      </c>
      <c r="K14" s="22">
        <v>0</v>
      </c>
      <c r="L14" s="21">
        <f t="shared" si="0"/>
        <v>4</v>
      </c>
      <c r="M14" s="34">
        <v>0.37719907407407405</v>
      </c>
      <c r="N14" s="89" t="s">
        <v>32</v>
      </c>
      <c r="O14" s="153">
        <v>3.4722222222222224E-2</v>
      </c>
      <c r="P14" s="56">
        <v>2</v>
      </c>
      <c r="Q14" s="22">
        <v>0</v>
      </c>
      <c r="R14" s="21">
        <f t="shared" si="2"/>
        <v>16</v>
      </c>
      <c r="S14" s="34">
        <v>0.58668981481481486</v>
      </c>
      <c r="T14" s="74">
        <v>3.4722222222222224E-2</v>
      </c>
      <c r="U14" s="23"/>
    </row>
    <row r="15" spans="2:21" x14ac:dyDescent="0.25">
      <c r="B15" s="3">
        <v>12</v>
      </c>
      <c r="C15" s="57" t="s">
        <v>23</v>
      </c>
      <c r="D15" s="56">
        <v>1</v>
      </c>
      <c r="E15" s="22">
        <v>0</v>
      </c>
      <c r="F15" s="21">
        <f t="shared" si="1"/>
        <v>2</v>
      </c>
      <c r="G15" s="34">
        <v>0.29519675925925926</v>
      </c>
      <c r="H15" s="88" t="s">
        <v>52</v>
      </c>
      <c r="I15" s="158">
        <v>3.8194444444444441E-2</v>
      </c>
      <c r="J15" s="24">
        <v>2</v>
      </c>
      <c r="K15" s="22">
        <v>1</v>
      </c>
      <c r="L15" s="21">
        <f t="shared" si="0"/>
        <v>5</v>
      </c>
      <c r="M15" s="34">
        <v>0.37910879629629629</v>
      </c>
      <c r="N15" s="88" t="s">
        <v>39</v>
      </c>
      <c r="O15" s="153">
        <v>5.9027777777777783E-2</v>
      </c>
      <c r="P15" s="56">
        <v>2</v>
      </c>
      <c r="Q15" s="22">
        <v>2</v>
      </c>
      <c r="R15" s="21">
        <f t="shared" si="2"/>
        <v>16</v>
      </c>
      <c r="S15" s="34">
        <v>0.58773148148148147</v>
      </c>
      <c r="T15" s="74">
        <v>1.3888888888888888E-2</v>
      </c>
      <c r="U15" s="23"/>
    </row>
    <row r="16" spans="2:21" x14ac:dyDescent="0.25">
      <c r="B16" s="3">
        <v>13</v>
      </c>
      <c r="C16" s="57" t="s">
        <v>8</v>
      </c>
      <c r="D16" s="56">
        <v>0</v>
      </c>
      <c r="E16" s="22">
        <v>0</v>
      </c>
      <c r="F16" s="21">
        <f t="shared" si="1"/>
        <v>2</v>
      </c>
      <c r="G16" s="34">
        <v>0.29652777777777778</v>
      </c>
      <c r="H16" s="74">
        <v>0</v>
      </c>
      <c r="I16" s="158">
        <v>3.125E-2</v>
      </c>
      <c r="J16" s="24">
        <v>2</v>
      </c>
      <c r="K16" s="22">
        <v>2</v>
      </c>
      <c r="L16" s="21">
        <f t="shared" si="0"/>
        <v>5</v>
      </c>
      <c r="M16" s="34">
        <v>0.38055555555555554</v>
      </c>
      <c r="N16" s="75">
        <v>4.1666666666666664E-2</v>
      </c>
      <c r="O16" s="23"/>
      <c r="P16" s="56">
        <v>5</v>
      </c>
      <c r="Q16" s="22">
        <v>1</v>
      </c>
      <c r="R16" s="21">
        <f t="shared" si="2"/>
        <v>20</v>
      </c>
      <c r="S16" s="34">
        <v>0.58935185185185179</v>
      </c>
      <c r="T16" s="75">
        <v>6.9444444444444434E-2</v>
      </c>
      <c r="U16" s="23"/>
    </row>
    <row r="17" spans="2:21" x14ac:dyDescent="0.25">
      <c r="B17" s="3">
        <v>14</v>
      </c>
      <c r="C17" s="57" t="s">
        <v>19</v>
      </c>
      <c r="D17" s="56">
        <v>0</v>
      </c>
      <c r="E17" s="22">
        <v>0</v>
      </c>
      <c r="F17" s="21">
        <f t="shared" si="1"/>
        <v>2</v>
      </c>
      <c r="G17" s="34">
        <v>0.29791666666666666</v>
      </c>
      <c r="H17" s="74">
        <v>0</v>
      </c>
      <c r="I17" s="158">
        <v>2.4305555555555556E-2</v>
      </c>
      <c r="J17" s="24">
        <v>0</v>
      </c>
      <c r="K17" s="22">
        <v>0</v>
      </c>
      <c r="L17" s="21">
        <f t="shared" si="0"/>
        <v>5</v>
      </c>
      <c r="M17" s="34">
        <v>0.38194444444444442</v>
      </c>
      <c r="N17" s="75">
        <v>4.1666666666666664E-2</v>
      </c>
      <c r="O17" s="23"/>
      <c r="P17" s="56">
        <v>0</v>
      </c>
      <c r="Q17" s="22">
        <v>0</v>
      </c>
      <c r="R17" s="21">
        <f t="shared" si="2"/>
        <v>20</v>
      </c>
      <c r="S17" s="34">
        <v>0.59068287037037037</v>
      </c>
      <c r="T17" s="75">
        <v>6.25E-2</v>
      </c>
      <c r="U17" s="23"/>
    </row>
    <row r="18" spans="2:21" x14ac:dyDescent="0.25">
      <c r="B18" s="3">
        <v>15</v>
      </c>
      <c r="C18" s="57" t="s">
        <v>16</v>
      </c>
      <c r="D18" s="56">
        <v>4</v>
      </c>
      <c r="E18" s="22">
        <v>0</v>
      </c>
      <c r="F18" s="21">
        <f t="shared" si="1"/>
        <v>6</v>
      </c>
      <c r="G18" s="34">
        <v>0.29953703703703705</v>
      </c>
      <c r="H18" s="74">
        <v>1.3888888888888888E-2</v>
      </c>
      <c r="I18" s="157"/>
      <c r="J18" s="24">
        <v>0</v>
      </c>
      <c r="K18" s="22">
        <v>0</v>
      </c>
      <c r="L18" s="21">
        <f t="shared" si="0"/>
        <v>5</v>
      </c>
      <c r="M18" s="34">
        <v>0.3828125</v>
      </c>
      <c r="N18" s="74">
        <v>1.0416666666666666E-2</v>
      </c>
      <c r="O18" s="23"/>
      <c r="P18" s="56">
        <v>0</v>
      </c>
      <c r="Q18" s="22">
        <v>0</v>
      </c>
      <c r="R18" s="21">
        <f t="shared" si="2"/>
        <v>20</v>
      </c>
      <c r="S18" s="34">
        <v>0.59160879629629626</v>
      </c>
      <c r="T18" s="74">
        <v>3.8194444444444441E-2</v>
      </c>
      <c r="U18" s="23"/>
    </row>
    <row r="19" spans="2:21" x14ac:dyDescent="0.25">
      <c r="B19" s="3">
        <v>16</v>
      </c>
      <c r="C19" s="57" t="s">
        <v>17</v>
      </c>
      <c r="D19" s="56">
        <v>1</v>
      </c>
      <c r="E19" s="22">
        <v>0</v>
      </c>
      <c r="F19" s="21">
        <f t="shared" si="1"/>
        <v>7</v>
      </c>
      <c r="G19" s="66">
        <v>0.30057870370370371</v>
      </c>
      <c r="H19" s="74">
        <v>3.4722222222222224E-2</v>
      </c>
      <c r="I19" s="157"/>
      <c r="J19" s="24">
        <v>1</v>
      </c>
      <c r="K19" s="22">
        <v>0</v>
      </c>
      <c r="L19" s="21">
        <f t="shared" si="0"/>
        <v>6</v>
      </c>
      <c r="M19" s="34">
        <v>0.38385416666666666</v>
      </c>
      <c r="N19" s="74">
        <v>3.125E-2</v>
      </c>
      <c r="O19" s="23"/>
      <c r="P19" s="56">
        <v>1</v>
      </c>
      <c r="Q19" s="22">
        <v>0</v>
      </c>
      <c r="R19" s="21">
        <f t="shared" si="2"/>
        <v>21</v>
      </c>
      <c r="S19" s="34">
        <v>0.59270833333333328</v>
      </c>
      <c r="T19" s="75">
        <v>6.25E-2</v>
      </c>
      <c r="U19" s="23"/>
    </row>
    <row r="20" spans="2:21" x14ac:dyDescent="0.25">
      <c r="B20" s="3">
        <v>17</v>
      </c>
      <c r="C20" s="57" t="s">
        <v>18</v>
      </c>
      <c r="D20" s="56">
        <v>0</v>
      </c>
      <c r="E20" s="22">
        <v>0</v>
      </c>
      <c r="F20" s="21">
        <f t="shared" si="1"/>
        <v>7</v>
      </c>
      <c r="G20" s="34">
        <v>0.30121527777777779</v>
      </c>
      <c r="H20" s="88" t="s">
        <v>30</v>
      </c>
      <c r="I20" s="158">
        <v>1.7361111111111112E-2</v>
      </c>
      <c r="J20" s="24">
        <v>0</v>
      </c>
      <c r="K20" s="22">
        <v>0</v>
      </c>
      <c r="L20" s="21">
        <f t="shared" si="0"/>
        <v>6</v>
      </c>
      <c r="M20" s="34">
        <v>0.38449074074074074</v>
      </c>
      <c r="N20" s="88" t="s">
        <v>33</v>
      </c>
      <c r="O20" s="153">
        <v>1.7361111111111112E-2</v>
      </c>
      <c r="P20" s="56">
        <v>0</v>
      </c>
      <c r="Q20" s="22">
        <v>3</v>
      </c>
      <c r="R20" s="21">
        <f t="shared" si="2"/>
        <v>18</v>
      </c>
      <c r="S20" s="34">
        <v>0.59334490740740742</v>
      </c>
      <c r="T20" s="74">
        <v>1.7361111111111112E-2</v>
      </c>
      <c r="U20" s="23"/>
    </row>
    <row r="21" spans="2:21" x14ac:dyDescent="0.25">
      <c r="B21" s="3">
        <v>18</v>
      </c>
      <c r="C21" s="57" t="s">
        <v>10</v>
      </c>
      <c r="D21" s="56">
        <v>0</v>
      </c>
      <c r="E21" s="22">
        <v>0</v>
      </c>
      <c r="F21" s="21">
        <f t="shared" si="1"/>
        <v>7</v>
      </c>
      <c r="G21" s="34">
        <v>0.30173611111111109</v>
      </c>
      <c r="H21" s="88" t="s">
        <v>36</v>
      </c>
      <c r="I21" s="158">
        <v>2.7777777777777776E-2</v>
      </c>
      <c r="J21" s="24">
        <v>0</v>
      </c>
      <c r="K21" s="22">
        <v>1</v>
      </c>
      <c r="L21" s="21">
        <f t="shared" si="0"/>
        <v>5</v>
      </c>
      <c r="M21" s="160">
        <v>0.38512731481481483</v>
      </c>
      <c r="N21" s="88" t="s">
        <v>29</v>
      </c>
      <c r="O21" s="153">
        <v>1.7361111111111112E-2</v>
      </c>
      <c r="P21" s="56">
        <v>0</v>
      </c>
      <c r="Q21" s="22">
        <v>2</v>
      </c>
      <c r="R21" s="21">
        <f t="shared" si="2"/>
        <v>16</v>
      </c>
      <c r="S21" s="34">
        <v>0.59432870370370372</v>
      </c>
      <c r="T21" s="74">
        <v>3.4722222222222224E-2</v>
      </c>
      <c r="U21" s="23"/>
    </row>
    <row r="22" spans="2:21" x14ac:dyDescent="0.25">
      <c r="B22" s="3">
        <v>19</v>
      </c>
      <c r="C22" s="57" t="s">
        <v>11</v>
      </c>
      <c r="D22" s="56">
        <v>2</v>
      </c>
      <c r="E22" s="22">
        <v>1</v>
      </c>
      <c r="F22" s="21">
        <f t="shared" si="1"/>
        <v>8</v>
      </c>
      <c r="G22" s="34">
        <v>0.3024884259259259</v>
      </c>
      <c r="H22" s="88" t="s">
        <v>29</v>
      </c>
      <c r="I22" s="158">
        <v>1.7361111111111112E-2</v>
      </c>
      <c r="J22" s="24">
        <v>1</v>
      </c>
      <c r="K22" s="22">
        <v>3</v>
      </c>
      <c r="L22" s="21">
        <f t="shared" si="0"/>
        <v>3</v>
      </c>
      <c r="M22" s="34">
        <v>0.38605324074074071</v>
      </c>
      <c r="N22" s="88" t="s">
        <v>39</v>
      </c>
      <c r="O22" s="153">
        <v>3.472222222222222E-3</v>
      </c>
      <c r="P22" s="56">
        <v>0</v>
      </c>
      <c r="Q22" s="22">
        <v>12</v>
      </c>
      <c r="R22" s="21">
        <f t="shared" si="2"/>
        <v>4</v>
      </c>
      <c r="S22" s="34">
        <v>0.59537037037037044</v>
      </c>
      <c r="T22" s="75">
        <v>5.5555555555555552E-2</v>
      </c>
      <c r="U22" s="23"/>
    </row>
    <row r="23" spans="2:21" x14ac:dyDescent="0.25">
      <c r="B23" s="3">
        <v>20</v>
      </c>
      <c r="C23" s="57" t="s">
        <v>45</v>
      </c>
      <c r="D23" s="56">
        <v>1</v>
      </c>
      <c r="E23" s="22">
        <v>0</v>
      </c>
      <c r="F23" s="21">
        <f t="shared" si="1"/>
        <v>9</v>
      </c>
      <c r="G23" s="34">
        <v>0.30387731481481478</v>
      </c>
      <c r="H23" s="74">
        <v>2.4305555555555556E-2</v>
      </c>
      <c r="I23" s="157"/>
      <c r="J23" s="24">
        <v>2</v>
      </c>
      <c r="K23" s="22">
        <v>0</v>
      </c>
      <c r="L23" s="21">
        <f t="shared" si="0"/>
        <v>5</v>
      </c>
      <c r="M23" s="34">
        <v>0.38726851851851851</v>
      </c>
      <c r="N23" s="74">
        <v>2.7777777777777776E-2</v>
      </c>
      <c r="O23" s="23"/>
      <c r="P23" s="56">
        <v>2</v>
      </c>
      <c r="Q23" s="22">
        <v>0</v>
      </c>
      <c r="R23" s="21">
        <f t="shared" si="2"/>
        <v>6</v>
      </c>
      <c r="S23" s="34">
        <v>0.59687499999999993</v>
      </c>
      <c r="T23" s="76">
        <v>0.10416666666666667</v>
      </c>
      <c r="U23" s="23"/>
    </row>
    <row r="24" spans="2:21" x14ac:dyDescent="0.25">
      <c r="B24" s="3">
        <v>21</v>
      </c>
      <c r="C24" s="57" t="s">
        <v>46</v>
      </c>
      <c r="D24" s="56">
        <v>1</v>
      </c>
      <c r="E24" s="22">
        <v>0</v>
      </c>
      <c r="F24" s="21">
        <f t="shared" si="1"/>
        <v>10</v>
      </c>
      <c r="G24" s="34">
        <v>0.3049189814814815</v>
      </c>
      <c r="H24" s="74">
        <v>3.472222222222222E-3</v>
      </c>
      <c r="I24" s="157"/>
      <c r="J24" s="24">
        <v>0</v>
      </c>
      <c r="K24" s="22">
        <v>1</v>
      </c>
      <c r="L24" s="21">
        <f t="shared" si="0"/>
        <v>4</v>
      </c>
      <c r="M24" s="34">
        <v>0.38819444444444445</v>
      </c>
      <c r="N24" s="74">
        <v>0</v>
      </c>
      <c r="O24" s="23"/>
      <c r="P24" s="56">
        <v>0</v>
      </c>
      <c r="Q24" s="22">
        <v>2</v>
      </c>
      <c r="R24" s="21">
        <f t="shared" si="2"/>
        <v>4</v>
      </c>
      <c r="S24" s="34">
        <v>0.59797453703703707</v>
      </c>
      <c r="T24" s="76">
        <v>8.6805555555555566E-2</v>
      </c>
      <c r="U24" s="23"/>
    </row>
    <row r="25" spans="2:21" x14ac:dyDescent="0.25">
      <c r="B25" s="3">
        <v>22</v>
      </c>
      <c r="C25" s="57" t="s">
        <v>8</v>
      </c>
      <c r="D25" s="56">
        <v>0</v>
      </c>
      <c r="E25" s="22">
        <v>0</v>
      </c>
      <c r="F25" s="21">
        <f t="shared" si="1"/>
        <v>10</v>
      </c>
      <c r="G25" s="34">
        <v>0.30717592592592591</v>
      </c>
      <c r="H25" s="74">
        <v>1.3888888888888888E-2</v>
      </c>
      <c r="I25" s="158">
        <v>2.7777777777777776E-2</v>
      </c>
      <c r="J25" s="24">
        <v>0</v>
      </c>
      <c r="K25" s="22">
        <v>1</v>
      </c>
      <c r="L25" s="21">
        <f t="shared" si="0"/>
        <v>3</v>
      </c>
      <c r="M25" s="34">
        <v>0.39004629629629628</v>
      </c>
      <c r="N25" s="88" t="s">
        <v>33</v>
      </c>
      <c r="O25" s="153">
        <v>1.3888888888888888E-2</v>
      </c>
      <c r="P25" s="56">
        <v>0</v>
      </c>
      <c r="Q25" s="22">
        <v>0</v>
      </c>
      <c r="R25" s="21">
        <f t="shared" si="2"/>
        <v>4</v>
      </c>
      <c r="S25" s="34">
        <v>0.59988425925925926</v>
      </c>
      <c r="T25" s="75">
        <v>7.6388888888888895E-2</v>
      </c>
      <c r="U25" s="23"/>
    </row>
    <row r="26" spans="2:21" x14ac:dyDescent="0.25">
      <c r="B26" s="3">
        <v>23</v>
      </c>
      <c r="C26" s="57" t="s">
        <v>44</v>
      </c>
      <c r="D26" s="56">
        <v>0</v>
      </c>
      <c r="E26" s="22">
        <v>0</v>
      </c>
      <c r="F26" s="21">
        <f t="shared" si="1"/>
        <v>10</v>
      </c>
      <c r="G26" s="34">
        <v>0.30763888888888891</v>
      </c>
      <c r="H26" s="74">
        <v>0</v>
      </c>
      <c r="I26" s="157"/>
      <c r="J26" s="24">
        <v>0</v>
      </c>
      <c r="K26" s="22">
        <v>0</v>
      </c>
      <c r="L26" s="21">
        <f t="shared" si="0"/>
        <v>3</v>
      </c>
      <c r="M26" s="34">
        <v>0.39074074074074078</v>
      </c>
      <c r="N26" s="88" t="s">
        <v>33</v>
      </c>
      <c r="O26" s="153">
        <v>1.3888888888888888E-2</v>
      </c>
      <c r="P26" s="56">
        <v>0</v>
      </c>
      <c r="Q26" s="22">
        <v>0</v>
      </c>
      <c r="R26" s="21">
        <f t="shared" si="2"/>
        <v>4</v>
      </c>
      <c r="S26" s="34">
        <v>0.60046296296296298</v>
      </c>
      <c r="T26" s="75">
        <v>6.9444444444444434E-2</v>
      </c>
      <c r="U26" s="23"/>
    </row>
    <row r="27" spans="2:21" x14ac:dyDescent="0.25">
      <c r="B27" s="3">
        <v>24</v>
      </c>
      <c r="C27" s="57" t="s">
        <v>43</v>
      </c>
      <c r="D27" s="56">
        <v>1</v>
      </c>
      <c r="E27" s="22">
        <v>5</v>
      </c>
      <c r="F27" s="21">
        <f t="shared" si="1"/>
        <v>6</v>
      </c>
      <c r="G27" s="34">
        <v>0.30839120370370371</v>
      </c>
      <c r="H27" s="74">
        <v>3.472222222222222E-3</v>
      </c>
      <c r="I27" s="157"/>
      <c r="J27" s="24">
        <v>0</v>
      </c>
      <c r="K27" s="22">
        <v>2</v>
      </c>
      <c r="L27" s="21">
        <f t="shared" si="0"/>
        <v>1</v>
      </c>
      <c r="M27" s="34">
        <v>0.3913194444444445</v>
      </c>
      <c r="N27" s="88" t="s">
        <v>36</v>
      </c>
      <c r="O27" s="153">
        <v>2.0833333333333332E-2</v>
      </c>
      <c r="P27" s="56">
        <v>1</v>
      </c>
      <c r="Q27" s="22">
        <v>1</v>
      </c>
      <c r="R27" s="21">
        <f t="shared" si="2"/>
        <v>4</v>
      </c>
      <c r="S27" s="34">
        <v>0.60115740740740742</v>
      </c>
      <c r="T27" s="75">
        <v>6.9444444444444434E-2</v>
      </c>
      <c r="U27" s="23"/>
    </row>
    <row r="28" spans="2:21" x14ac:dyDescent="0.25">
      <c r="B28" s="3">
        <v>25</v>
      </c>
      <c r="C28" s="57" t="s">
        <v>4</v>
      </c>
      <c r="D28" s="56">
        <v>0</v>
      </c>
      <c r="E28" s="22">
        <v>5</v>
      </c>
      <c r="F28" s="21">
        <f t="shared" si="1"/>
        <v>1</v>
      </c>
      <c r="G28" s="34">
        <v>0.30966435185185187</v>
      </c>
      <c r="H28" s="88" t="s">
        <v>39</v>
      </c>
      <c r="I28" s="158">
        <v>2.4305555555555556E-2</v>
      </c>
      <c r="J28" s="24">
        <v>0</v>
      </c>
      <c r="K28" s="22">
        <v>1</v>
      </c>
      <c r="L28" s="21">
        <v>0</v>
      </c>
      <c r="M28" s="34">
        <v>0.3923611111111111</v>
      </c>
      <c r="N28" s="88" t="s">
        <v>51</v>
      </c>
      <c r="O28" s="153">
        <v>4.8611111111111112E-2</v>
      </c>
      <c r="P28" s="56">
        <v>0</v>
      </c>
      <c r="Q28" s="22">
        <v>2</v>
      </c>
      <c r="R28" s="21">
        <f t="shared" si="2"/>
        <v>2</v>
      </c>
      <c r="S28" s="34">
        <v>0.6020833333333333</v>
      </c>
      <c r="T28" s="75">
        <v>4.1666666666666664E-2</v>
      </c>
      <c r="U28" s="23"/>
    </row>
    <row r="29" spans="2:21" x14ac:dyDescent="0.25">
      <c r="B29" s="3">
        <v>26</v>
      </c>
      <c r="C29" s="57" t="s">
        <v>3</v>
      </c>
      <c r="D29" s="56">
        <v>0</v>
      </c>
      <c r="E29" s="22">
        <v>0</v>
      </c>
      <c r="F29" s="21">
        <f t="shared" si="1"/>
        <v>1</v>
      </c>
      <c r="G29" s="34">
        <v>0.31064814814814817</v>
      </c>
      <c r="H29" s="88" t="s">
        <v>31</v>
      </c>
      <c r="I29" s="158">
        <v>2.7777777777777776E-2</v>
      </c>
      <c r="J29" s="59"/>
      <c r="K29" s="22">
        <v>0</v>
      </c>
      <c r="L29" s="18"/>
      <c r="M29" s="22" t="s">
        <v>47</v>
      </c>
      <c r="N29" s="91" t="s">
        <v>47</v>
      </c>
      <c r="O29" s="23" t="s">
        <v>47</v>
      </c>
      <c r="P29" s="56">
        <v>0</v>
      </c>
      <c r="Q29" s="22">
        <v>0</v>
      </c>
      <c r="R29" s="21">
        <f t="shared" si="2"/>
        <v>2</v>
      </c>
      <c r="S29" s="34">
        <v>0.6035300925925926</v>
      </c>
      <c r="T29" s="75">
        <v>4.5138888888888888E-2</v>
      </c>
      <c r="U29" s="23"/>
    </row>
    <row r="30" spans="2:21" x14ac:dyDescent="0.25">
      <c r="B30" s="3">
        <v>27</v>
      </c>
      <c r="C30" s="57" t="s">
        <v>2</v>
      </c>
      <c r="D30" s="56">
        <v>0</v>
      </c>
      <c r="E30" s="22">
        <v>0</v>
      </c>
      <c r="F30" s="21">
        <f t="shared" si="1"/>
        <v>1</v>
      </c>
      <c r="G30" s="34">
        <v>0.3125</v>
      </c>
      <c r="H30" s="74">
        <v>0</v>
      </c>
      <c r="I30" s="158">
        <v>4.8611111111111112E-2</v>
      </c>
      <c r="J30" s="59"/>
      <c r="K30" s="60"/>
      <c r="L30" s="18"/>
      <c r="M30" s="60"/>
      <c r="N30" s="60"/>
      <c r="O30" s="61"/>
      <c r="P30" s="56">
        <v>0</v>
      </c>
      <c r="Q30" s="22">
        <v>0</v>
      </c>
      <c r="R30" s="21">
        <f t="shared" si="2"/>
        <v>2</v>
      </c>
      <c r="S30" s="34">
        <v>0.60451388888888891</v>
      </c>
      <c r="T30" s="74">
        <v>2.0833333333333332E-2</v>
      </c>
      <c r="U30" s="23"/>
    </row>
    <row r="31" spans="2:21" x14ac:dyDescent="0.25">
      <c r="B31" s="3">
        <v>28</v>
      </c>
      <c r="C31" s="57" t="s">
        <v>1</v>
      </c>
      <c r="D31" s="56">
        <v>0</v>
      </c>
      <c r="E31" s="22">
        <v>1</v>
      </c>
      <c r="F31" s="21">
        <f t="shared" si="1"/>
        <v>0</v>
      </c>
      <c r="G31" s="34">
        <v>0.31388888888888888</v>
      </c>
      <c r="H31" s="74">
        <v>0</v>
      </c>
      <c r="I31" s="157"/>
      <c r="J31" s="59"/>
      <c r="K31" s="60"/>
      <c r="L31" s="18"/>
      <c r="M31" s="60"/>
      <c r="N31" s="60"/>
      <c r="O31" s="61"/>
      <c r="P31" s="56">
        <v>0</v>
      </c>
      <c r="Q31" s="22">
        <v>0</v>
      </c>
      <c r="R31" s="21">
        <f t="shared" si="2"/>
        <v>2</v>
      </c>
      <c r="S31" s="34">
        <v>0.60578703703703707</v>
      </c>
      <c r="T31" s="74">
        <v>1.3888888888888888E-2</v>
      </c>
      <c r="U31" s="23"/>
    </row>
    <row r="32" spans="2:21" ht="15.75" thickBot="1" x14ac:dyDescent="0.3">
      <c r="B32" s="3">
        <v>29</v>
      </c>
      <c r="C32" s="57" t="s">
        <v>0</v>
      </c>
      <c r="D32" s="62"/>
      <c r="E32" s="28">
        <v>0</v>
      </c>
      <c r="F32" s="172"/>
      <c r="G32" s="36">
        <v>0.31568287037037041</v>
      </c>
      <c r="H32" s="90" t="s">
        <v>29</v>
      </c>
      <c r="I32" s="159">
        <v>1.7361111111111112E-2</v>
      </c>
      <c r="J32" s="62"/>
      <c r="K32" s="63"/>
      <c r="L32" s="64"/>
      <c r="M32" s="63"/>
      <c r="N32" s="63"/>
      <c r="O32" s="65"/>
      <c r="P32" s="62"/>
      <c r="Q32" s="28">
        <v>2</v>
      </c>
      <c r="R32" s="172"/>
      <c r="S32" s="36">
        <v>0.56585648148148149</v>
      </c>
      <c r="T32" s="90" t="s">
        <v>34</v>
      </c>
      <c r="U32" s="155">
        <v>6.9444444444444441E-3</v>
      </c>
    </row>
    <row r="33" spans="2:22" x14ac:dyDescent="0.25">
      <c r="C33" s="37"/>
      <c r="D33" t="s">
        <v>117</v>
      </c>
      <c r="F33" s="4"/>
      <c r="G33" s="8"/>
      <c r="H33" s="8"/>
      <c r="I33" s="8"/>
      <c r="J33" t="s">
        <v>117</v>
      </c>
      <c r="L33" s="1"/>
      <c r="P33" t="s">
        <v>118</v>
      </c>
    </row>
    <row r="34" spans="2:22" x14ac:dyDescent="0.25">
      <c r="C34" s="1"/>
      <c r="D34" t="s">
        <v>42</v>
      </c>
      <c r="F34" s="4"/>
      <c r="G34" s="8"/>
      <c r="H34" s="8"/>
      <c r="I34" s="8"/>
      <c r="J34" t="s">
        <v>42</v>
      </c>
      <c r="L34" s="1"/>
      <c r="P34" t="s">
        <v>67</v>
      </c>
    </row>
    <row r="35" spans="2:22" x14ac:dyDescent="0.25">
      <c r="C35" s="1"/>
      <c r="D35" s="8"/>
      <c r="E35" s="8"/>
      <c r="F35" s="4"/>
      <c r="G35" s="8"/>
      <c r="H35" s="8"/>
      <c r="I35" s="8"/>
      <c r="J35" s="1"/>
      <c r="K35" s="1"/>
      <c r="L35" s="1"/>
    </row>
    <row r="36" spans="2:22" x14ac:dyDescent="0.25">
      <c r="C36" s="1"/>
      <c r="D36" s="8"/>
      <c r="E36" s="8"/>
      <c r="F36" s="8"/>
      <c r="G36" s="8"/>
      <c r="H36" s="8"/>
      <c r="I36" s="8"/>
      <c r="J36" s="1"/>
      <c r="K36" s="1"/>
      <c r="L36" s="1"/>
    </row>
    <row r="37" spans="2:22" x14ac:dyDescent="0.25"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22" x14ac:dyDescent="0.25">
      <c r="C38" s="1"/>
      <c r="D38" s="1"/>
      <c r="E38" s="1"/>
      <c r="F38" s="1"/>
      <c r="G38" s="1"/>
      <c r="H38" s="1"/>
      <c r="I38" s="1"/>
      <c r="J38" s="1"/>
      <c r="K38" s="1"/>
      <c r="L38" s="1"/>
      <c r="P38" s="1"/>
      <c r="Q38" s="1"/>
      <c r="R38" s="1"/>
      <c r="S38" s="1"/>
      <c r="T38" s="1"/>
      <c r="U38" s="1"/>
      <c r="V38" s="1"/>
    </row>
    <row r="39" spans="2:22" ht="15.75" thickBot="1" x14ac:dyDescent="0.3">
      <c r="C39" s="1"/>
      <c r="D39" s="1"/>
      <c r="E39" s="1"/>
      <c r="F39" s="1"/>
      <c r="G39" s="1"/>
      <c r="H39" s="1"/>
      <c r="I39" s="1"/>
      <c r="J39" s="1"/>
      <c r="K39" s="1"/>
      <c r="L39" s="1"/>
      <c r="P39" s="1"/>
      <c r="Q39" s="1"/>
      <c r="R39" s="1"/>
      <c r="S39" s="1"/>
      <c r="T39" s="1"/>
      <c r="U39" s="1"/>
      <c r="V39" s="1"/>
    </row>
    <row r="40" spans="2:22" x14ac:dyDescent="0.25">
      <c r="C40" s="37"/>
      <c r="D40" s="178" t="s">
        <v>109</v>
      </c>
      <c r="E40" s="179"/>
      <c r="F40" s="179"/>
      <c r="G40" s="179"/>
      <c r="H40" s="179"/>
      <c r="I40" s="179"/>
      <c r="J40" s="178" t="s">
        <v>110</v>
      </c>
      <c r="K40" s="179"/>
      <c r="L40" s="179"/>
      <c r="M40" s="179"/>
      <c r="N40" s="179"/>
      <c r="O40" s="180"/>
      <c r="P40" s="176"/>
      <c r="Q40" s="176"/>
      <c r="R40" s="176"/>
      <c r="S40" s="176"/>
      <c r="T40" s="176"/>
      <c r="U40" s="176"/>
      <c r="V40" s="1"/>
    </row>
    <row r="41" spans="2:22" ht="15.75" thickBot="1" x14ac:dyDescent="0.3">
      <c r="B41" s="3" t="s">
        <v>55</v>
      </c>
      <c r="C41" s="37"/>
      <c r="D41" s="5" t="s">
        <v>24</v>
      </c>
      <c r="E41" s="6" t="s">
        <v>25</v>
      </c>
      <c r="F41" s="3" t="s">
        <v>114</v>
      </c>
      <c r="G41" s="6" t="s">
        <v>26</v>
      </c>
      <c r="H41" s="6" t="s">
        <v>28</v>
      </c>
      <c r="I41" s="6" t="s">
        <v>27</v>
      </c>
      <c r="J41" s="5" t="s">
        <v>24</v>
      </c>
      <c r="K41" s="6" t="s">
        <v>25</v>
      </c>
      <c r="L41" s="149" t="s">
        <v>114</v>
      </c>
      <c r="M41" s="6" t="s">
        <v>26</v>
      </c>
      <c r="N41" s="6" t="s">
        <v>28</v>
      </c>
      <c r="O41" s="7" t="s">
        <v>27</v>
      </c>
      <c r="P41" s="8"/>
      <c r="Q41" s="8"/>
      <c r="R41" s="8"/>
      <c r="S41" s="8"/>
      <c r="T41" s="8"/>
      <c r="U41" s="8"/>
      <c r="V41" s="1"/>
    </row>
    <row r="42" spans="2:22" x14ac:dyDescent="0.25">
      <c r="B42" s="3">
        <v>1</v>
      </c>
      <c r="C42" s="57" t="s">
        <v>0</v>
      </c>
      <c r="D42" s="103"/>
      <c r="E42" s="58"/>
      <c r="F42" s="58"/>
      <c r="G42" s="58"/>
      <c r="H42" s="58"/>
      <c r="I42" s="58"/>
      <c r="J42" s="15">
        <v>1</v>
      </c>
      <c r="K42" s="58"/>
      <c r="L42" s="13">
        <v>1</v>
      </c>
      <c r="M42" s="33">
        <v>0.78263888888888899</v>
      </c>
      <c r="N42" s="73">
        <v>4.1666666666666664E-2</v>
      </c>
      <c r="O42" s="14"/>
      <c r="P42" s="8"/>
      <c r="Q42" s="8"/>
      <c r="R42" s="8"/>
      <c r="S42" s="8"/>
      <c r="T42" s="8"/>
      <c r="U42" s="8"/>
      <c r="V42" s="1"/>
    </row>
    <row r="43" spans="2:22" x14ac:dyDescent="0.25">
      <c r="B43" s="3">
        <v>2</v>
      </c>
      <c r="C43" s="57" t="s">
        <v>1</v>
      </c>
      <c r="D43" s="59"/>
      <c r="E43" s="60"/>
      <c r="F43" s="18"/>
      <c r="G43" s="60"/>
      <c r="H43" s="60"/>
      <c r="I43" s="60"/>
      <c r="J43" s="24">
        <v>0</v>
      </c>
      <c r="K43" s="22">
        <v>0</v>
      </c>
      <c r="L43" s="21">
        <v>1</v>
      </c>
      <c r="M43" s="34">
        <v>0.78408564814814818</v>
      </c>
      <c r="N43" s="74">
        <v>3.472222222222222E-3</v>
      </c>
      <c r="O43" s="23"/>
      <c r="P43" s="8"/>
      <c r="Q43" s="8"/>
      <c r="R43" s="4"/>
      <c r="S43" s="8"/>
      <c r="T43" s="8"/>
      <c r="U43" s="8"/>
      <c r="V43" s="1"/>
    </row>
    <row r="44" spans="2:22" x14ac:dyDescent="0.25">
      <c r="B44" s="3">
        <v>3</v>
      </c>
      <c r="C44" s="57" t="s">
        <v>2</v>
      </c>
      <c r="D44" s="59"/>
      <c r="E44" s="60"/>
      <c r="F44" s="18"/>
      <c r="G44" s="60"/>
      <c r="H44" s="60"/>
      <c r="I44" s="60"/>
      <c r="J44" s="24">
        <v>0</v>
      </c>
      <c r="K44" s="22">
        <v>0</v>
      </c>
      <c r="L44" s="21">
        <f>SUM(L43,J44,-K44)</f>
        <v>1</v>
      </c>
      <c r="M44" s="34">
        <v>0.78553240740740737</v>
      </c>
      <c r="N44" s="74">
        <v>6.9444444444444441E-3</v>
      </c>
      <c r="O44" s="23"/>
      <c r="P44" s="8"/>
      <c r="Q44" s="8"/>
      <c r="R44" s="4"/>
      <c r="S44" s="8"/>
      <c r="T44" s="8"/>
      <c r="U44" s="8"/>
      <c r="V44" s="1"/>
    </row>
    <row r="45" spans="2:22" x14ac:dyDescent="0.25">
      <c r="B45" s="3">
        <v>4</v>
      </c>
      <c r="C45" s="57" t="s">
        <v>3</v>
      </c>
      <c r="D45" s="56">
        <v>3</v>
      </c>
      <c r="E45" s="60"/>
      <c r="F45" s="21">
        <f t="shared" ref="F45:F69" si="3">SUM(F44,D45,-E45)</f>
        <v>3</v>
      </c>
      <c r="G45" s="22" t="s">
        <v>47</v>
      </c>
      <c r="H45" s="22" t="s">
        <v>47</v>
      </c>
      <c r="I45" s="22"/>
      <c r="J45" s="24">
        <v>0</v>
      </c>
      <c r="K45" s="22">
        <v>0</v>
      </c>
      <c r="L45" s="21">
        <f t="shared" ref="L45:L66" si="4">SUM(L44,J45,-K45)</f>
        <v>1</v>
      </c>
      <c r="M45" s="34">
        <v>0.78686342592592595</v>
      </c>
      <c r="N45" s="74">
        <v>3.472222222222222E-3</v>
      </c>
      <c r="O45" s="23"/>
      <c r="P45" s="8"/>
      <c r="Q45" s="8"/>
      <c r="R45" s="4"/>
      <c r="S45" s="8"/>
      <c r="T45" s="8"/>
      <c r="U45" s="8"/>
      <c r="V45" s="1"/>
    </row>
    <row r="46" spans="2:22" x14ac:dyDescent="0.25">
      <c r="B46" s="3">
        <v>5</v>
      </c>
      <c r="C46" s="57" t="s">
        <v>4</v>
      </c>
      <c r="D46" s="56">
        <v>0</v>
      </c>
      <c r="E46" s="22">
        <v>0</v>
      </c>
      <c r="F46" s="21">
        <f t="shared" si="3"/>
        <v>3</v>
      </c>
      <c r="G46" s="34">
        <v>0.66319444444444442</v>
      </c>
      <c r="H46" s="74">
        <v>0</v>
      </c>
      <c r="I46" s="22"/>
      <c r="J46" s="24">
        <v>3</v>
      </c>
      <c r="K46" s="22">
        <v>0</v>
      </c>
      <c r="L46" s="21">
        <f t="shared" si="4"/>
        <v>4</v>
      </c>
      <c r="M46" s="34">
        <v>0.7885416666666667</v>
      </c>
      <c r="N46" s="74">
        <v>2.0833333333333332E-2</v>
      </c>
      <c r="O46" s="23"/>
      <c r="P46" s="8"/>
      <c r="Q46" s="8"/>
      <c r="R46" s="4"/>
      <c r="S46" s="8"/>
      <c r="T46" s="8"/>
      <c r="U46" s="8"/>
      <c r="V46" s="1"/>
    </row>
    <row r="47" spans="2:22" x14ac:dyDescent="0.25">
      <c r="B47" s="3">
        <v>6</v>
      </c>
      <c r="C47" s="57" t="s">
        <v>43</v>
      </c>
      <c r="D47" s="56">
        <v>4</v>
      </c>
      <c r="E47" s="22">
        <v>1</v>
      </c>
      <c r="F47" s="21">
        <f t="shared" si="3"/>
        <v>6</v>
      </c>
      <c r="G47" s="34">
        <v>0.66446759259259258</v>
      </c>
      <c r="H47" s="74">
        <v>3.4722222222222224E-2</v>
      </c>
      <c r="I47" s="22"/>
      <c r="J47" s="24">
        <v>1</v>
      </c>
      <c r="K47" s="22">
        <v>0</v>
      </c>
      <c r="L47" s="21">
        <f t="shared" si="4"/>
        <v>5</v>
      </c>
      <c r="M47" s="34">
        <v>0.7900462962962963</v>
      </c>
      <c r="N47" s="75">
        <v>6.9444444444444434E-2</v>
      </c>
      <c r="O47" s="23"/>
      <c r="P47" s="8"/>
      <c r="Q47" s="8"/>
      <c r="R47" s="4"/>
      <c r="S47" s="8"/>
      <c r="T47" s="8"/>
      <c r="U47" s="8"/>
      <c r="V47" s="1"/>
    </row>
    <row r="48" spans="2:22" x14ac:dyDescent="0.25">
      <c r="B48" s="3">
        <v>7</v>
      </c>
      <c r="C48" s="57" t="s">
        <v>44</v>
      </c>
      <c r="D48" s="56">
        <v>0</v>
      </c>
      <c r="E48" s="22">
        <v>0</v>
      </c>
      <c r="F48" s="21">
        <f t="shared" si="3"/>
        <v>6</v>
      </c>
      <c r="G48" s="34">
        <v>0.66487268518518516</v>
      </c>
      <c r="H48" s="74">
        <v>1.7361111111111112E-2</v>
      </c>
      <c r="I48" s="22"/>
      <c r="J48" s="24">
        <v>3</v>
      </c>
      <c r="K48" s="22">
        <v>0</v>
      </c>
      <c r="L48" s="21">
        <f t="shared" si="4"/>
        <v>8</v>
      </c>
      <c r="M48" s="34">
        <v>0.79085648148148147</v>
      </c>
      <c r="N48" s="75">
        <v>7.6388888888888895E-2</v>
      </c>
      <c r="O48" s="23"/>
      <c r="P48" s="8"/>
      <c r="Q48" s="8"/>
      <c r="R48" s="4"/>
      <c r="S48" s="8"/>
      <c r="T48" s="8"/>
      <c r="U48" s="8"/>
      <c r="V48" s="1"/>
    </row>
    <row r="49" spans="2:22" x14ac:dyDescent="0.25">
      <c r="B49" s="3">
        <v>8</v>
      </c>
      <c r="C49" s="57" t="s">
        <v>7</v>
      </c>
      <c r="D49" s="56">
        <v>0</v>
      </c>
      <c r="E49" s="22">
        <v>2</v>
      </c>
      <c r="F49" s="21">
        <f t="shared" si="3"/>
        <v>4</v>
      </c>
      <c r="G49" s="34">
        <v>0.66579861111111105</v>
      </c>
      <c r="H49" s="88" t="s">
        <v>30</v>
      </c>
      <c r="I49" s="35">
        <v>1.0416666666666666E-2</v>
      </c>
      <c r="J49" s="24">
        <v>0</v>
      </c>
      <c r="K49" s="22">
        <v>0</v>
      </c>
      <c r="L49" s="21">
        <f t="shared" si="4"/>
        <v>8</v>
      </c>
      <c r="M49" s="34">
        <v>0.79166666666666663</v>
      </c>
      <c r="N49" s="75">
        <v>4.1666666666666664E-2</v>
      </c>
      <c r="O49" s="23"/>
      <c r="P49" s="8"/>
      <c r="Q49" s="8"/>
      <c r="R49" s="4"/>
      <c r="S49" s="8"/>
      <c r="T49" s="8"/>
      <c r="U49" s="8"/>
      <c r="V49" s="1"/>
    </row>
    <row r="50" spans="2:22" x14ac:dyDescent="0.25">
      <c r="B50" s="3">
        <v>9</v>
      </c>
      <c r="C50" s="57" t="s">
        <v>20</v>
      </c>
      <c r="D50" s="56">
        <v>0</v>
      </c>
      <c r="E50" s="22">
        <v>0</v>
      </c>
      <c r="F50" s="21">
        <f t="shared" si="3"/>
        <v>4</v>
      </c>
      <c r="G50" s="34">
        <v>0.66736111111111107</v>
      </c>
      <c r="H50" s="74">
        <v>0</v>
      </c>
      <c r="I50" s="35">
        <v>4.1666666666666664E-2</v>
      </c>
      <c r="J50" s="24">
        <v>0</v>
      </c>
      <c r="K50" s="22">
        <v>0</v>
      </c>
      <c r="L50" s="21">
        <f t="shared" si="4"/>
        <v>8</v>
      </c>
      <c r="M50" s="34">
        <v>0.79236111111111107</v>
      </c>
      <c r="N50" s="74">
        <v>0</v>
      </c>
      <c r="O50" s="23"/>
      <c r="P50" s="8"/>
      <c r="Q50" s="8"/>
      <c r="R50" s="4"/>
      <c r="S50" s="8"/>
      <c r="T50" s="8"/>
      <c r="U50" s="8"/>
      <c r="V50" s="1"/>
    </row>
    <row r="51" spans="2:22" x14ac:dyDescent="0.25">
      <c r="B51" s="3">
        <v>10</v>
      </c>
      <c r="C51" s="57" t="s">
        <v>21</v>
      </c>
      <c r="D51" s="56">
        <v>1</v>
      </c>
      <c r="E51" s="22">
        <v>0</v>
      </c>
      <c r="F51" s="21">
        <f t="shared" si="3"/>
        <v>5</v>
      </c>
      <c r="G51" s="34">
        <v>0.66880787037037026</v>
      </c>
      <c r="H51" s="74">
        <v>3.472222222222222E-3</v>
      </c>
      <c r="I51" s="22"/>
      <c r="J51" s="24">
        <v>0</v>
      </c>
      <c r="K51" s="22">
        <v>4</v>
      </c>
      <c r="L51" s="21">
        <f t="shared" si="4"/>
        <v>4</v>
      </c>
      <c r="M51" s="34">
        <v>0.79380787037037026</v>
      </c>
      <c r="N51" s="74">
        <v>3.472222222222222E-3</v>
      </c>
      <c r="O51" s="23"/>
      <c r="P51" s="8"/>
      <c r="Q51" s="8"/>
      <c r="R51" s="4"/>
      <c r="S51" s="8"/>
      <c r="T51" s="8"/>
      <c r="U51" s="8"/>
      <c r="V51" s="1"/>
    </row>
    <row r="52" spans="2:22" x14ac:dyDescent="0.25">
      <c r="B52" s="3">
        <v>11</v>
      </c>
      <c r="C52" s="57" t="s">
        <v>22</v>
      </c>
      <c r="D52" s="56">
        <v>0</v>
      </c>
      <c r="E52" s="22">
        <v>0</v>
      </c>
      <c r="F52" s="21">
        <f t="shared" si="3"/>
        <v>5</v>
      </c>
      <c r="G52" s="34">
        <v>0.66956018518518512</v>
      </c>
      <c r="H52" s="74">
        <v>6.9444444444444441E-3</v>
      </c>
      <c r="I52" s="22"/>
      <c r="J52" s="24">
        <v>0</v>
      </c>
      <c r="K52" s="22">
        <v>0</v>
      </c>
      <c r="L52" s="21">
        <f t="shared" si="4"/>
        <v>4</v>
      </c>
      <c r="M52" s="34">
        <v>0.7944444444444444</v>
      </c>
      <c r="N52" s="74">
        <v>0</v>
      </c>
      <c r="O52" s="23"/>
      <c r="P52" s="8"/>
      <c r="Q52" s="8"/>
      <c r="R52" s="4"/>
      <c r="S52" s="8"/>
      <c r="T52" s="8"/>
      <c r="U52" s="8"/>
      <c r="V52" s="1"/>
    </row>
    <row r="53" spans="2:22" x14ac:dyDescent="0.25">
      <c r="B53" s="3">
        <v>12</v>
      </c>
      <c r="C53" s="57" t="s">
        <v>23</v>
      </c>
      <c r="D53" s="56">
        <v>1</v>
      </c>
      <c r="E53" s="22">
        <v>0</v>
      </c>
      <c r="F53" s="21">
        <f t="shared" si="3"/>
        <v>6</v>
      </c>
      <c r="G53" s="34">
        <v>0.67048611111111101</v>
      </c>
      <c r="H53" s="88" t="s">
        <v>36</v>
      </c>
      <c r="I53" s="35">
        <v>2.0833333333333332E-2</v>
      </c>
      <c r="J53" s="24">
        <v>0</v>
      </c>
      <c r="K53" s="22">
        <v>1</v>
      </c>
      <c r="L53" s="21">
        <f t="shared" si="4"/>
        <v>3</v>
      </c>
      <c r="M53" s="34">
        <v>0.79583333333333339</v>
      </c>
      <c r="N53" s="74">
        <v>0</v>
      </c>
      <c r="O53" s="153">
        <v>4.1666666666666664E-2</v>
      </c>
      <c r="P53" s="8"/>
      <c r="Q53" s="8"/>
      <c r="R53" s="4"/>
      <c r="S53" s="8"/>
      <c r="T53" s="8"/>
      <c r="U53" s="8"/>
      <c r="V53" s="1"/>
    </row>
    <row r="54" spans="2:22" x14ac:dyDescent="0.25">
      <c r="B54" s="3">
        <v>13</v>
      </c>
      <c r="C54" s="57" t="s">
        <v>8</v>
      </c>
      <c r="D54" s="56">
        <v>0</v>
      </c>
      <c r="E54" s="22">
        <v>0</v>
      </c>
      <c r="F54" s="21">
        <f t="shared" si="3"/>
        <v>6</v>
      </c>
      <c r="G54" s="34">
        <v>0.67158564814814825</v>
      </c>
      <c r="H54" s="74">
        <v>3.472222222222222E-3</v>
      </c>
      <c r="I54" s="35">
        <v>6.9444444444444441E-3</v>
      </c>
      <c r="J54" s="24">
        <v>2</v>
      </c>
      <c r="K54" s="22">
        <v>2</v>
      </c>
      <c r="L54" s="21">
        <f t="shared" si="4"/>
        <v>3</v>
      </c>
      <c r="M54" s="34">
        <v>0.79704861111111114</v>
      </c>
      <c r="N54" s="74">
        <v>3.125E-2</v>
      </c>
      <c r="O54" s="23"/>
      <c r="P54" s="8"/>
      <c r="Q54" s="8"/>
      <c r="R54" s="4"/>
      <c r="S54" s="8"/>
      <c r="T54" s="8"/>
      <c r="U54" s="8"/>
      <c r="V54" s="1"/>
    </row>
    <row r="55" spans="2:22" x14ac:dyDescent="0.25">
      <c r="B55" s="3">
        <v>14</v>
      </c>
      <c r="C55" s="57" t="s">
        <v>19</v>
      </c>
      <c r="D55" s="56">
        <v>0</v>
      </c>
      <c r="E55" s="22">
        <v>1</v>
      </c>
      <c r="F55" s="21">
        <f t="shared" si="3"/>
        <v>5</v>
      </c>
      <c r="G55" s="34">
        <v>0.67309027777777775</v>
      </c>
      <c r="H55" s="74">
        <v>1.0416666666666666E-2</v>
      </c>
      <c r="I55" s="22"/>
      <c r="J55" s="24">
        <v>3</v>
      </c>
      <c r="K55" s="22">
        <v>0</v>
      </c>
      <c r="L55" s="21">
        <f t="shared" si="4"/>
        <v>6</v>
      </c>
      <c r="M55" s="34">
        <v>0.79866898148148147</v>
      </c>
      <c r="N55" s="75">
        <v>4.5138888888888888E-2</v>
      </c>
      <c r="O55" s="23"/>
      <c r="P55" s="8"/>
      <c r="Q55" s="8"/>
      <c r="R55" s="4"/>
      <c r="S55" s="8"/>
      <c r="T55" s="8"/>
      <c r="U55" s="8"/>
      <c r="V55" s="1"/>
    </row>
    <row r="56" spans="2:22" x14ac:dyDescent="0.25">
      <c r="B56" s="3">
        <v>15</v>
      </c>
      <c r="C56" s="57" t="s">
        <v>16</v>
      </c>
      <c r="D56" s="56">
        <v>0</v>
      </c>
      <c r="E56" s="22">
        <v>0</v>
      </c>
      <c r="F56" s="21">
        <f t="shared" si="3"/>
        <v>5</v>
      </c>
      <c r="G56" s="34">
        <v>0.67407407407407405</v>
      </c>
      <c r="H56" s="88" t="s">
        <v>33</v>
      </c>
      <c r="I56" s="35">
        <v>1.3888888888888888E-2</v>
      </c>
      <c r="J56" s="24">
        <v>0</v>
      </c>
      <c r="K56" s="22">
        <v>0</v>
      </c>
      <c r="L56" s="21">
        <f t="shared" si="4"/>
        <v>6</v>
      </c>
      <c r="M56" s="34">
        <v>0.79976851851851849</v>
      </c>
      <c r="N56" s="74">
        <v>2.7777777777777776E-2</v>
      </c>
      <c r="O56" s="23"/>
      <c r="P56" s="8"/>
      <c r="Q56" s="8"/>
      <c r="R56" s="4"/>
      <c r="S56" s="8"/>
      <c r="T56" s="8"/>
      <c r="U56" s="8"/>
      <c r="V56" s="1"/>
    </row>
    <row r="57" spans="2:22" x14ac:dyDescent="0.25">
      <c r="B57" s="3">
        <v>16</v>
      </c>
      <c r="C57" s="57" t="s">
        <v>17</v>
      </c>
      <c r="D57" s="56">
        <v>0</v>
      </c>
      <c r="E57" s="22">
        <v>1</v>
      </c>
      <c r="F57" s="21">
        <f t="shared" si="3"/>
        <v>4</v>
      </c>
      <c r="G57" s="138">
        <v>0.67517361111111107</v>
      </c>
      <c r="H57" s="74">
        <v>1.0416666666666666E-2</v>
      </c>
      <c r="I57" s="22"/>
      <c r="J57" s="24">
        <v>1</v>
      </c>
      <c r="K57" s="22">
        <v>3</v>
      </c>
      <c r="L57" s="21">
        <f t="shared" si="4"/>
        <v>4</v>
      </c>
      <c r="M57" s="34">
        <v>0.80092592592592593</v>
      </c>
      <c r="N57" s="75">
        <v>5.5555555555555552E-2</v>
      </c>
      <c r="O57" s="23"/>
      <c r="P57" s="8"/>
      <c r="Q57" s="8"/>
      <c r="R57" s="4"/>
      <c r="S57" s="8"/>
      <c r="T57" s="8"/>
      <c r="U57" s="8"/>
      <c r="V57" s="1"/>
    </row>
    <row r="58" spans="2:22" x14ac:dyDescent="0.25">
      <c r="B58" s="3">
        <v>17</v>
      </c>
      <c r="C58" s="57" t="s">
        <v>18</v>
      </c>
      <c r="D58" s="56">
        <v>1</v>
      </c>
      <c r="E58" s="22">
        <v>0</v>
      </c>
      <c r="F58" s="21">
        <f t="shared" si="3"/>
        <v>5</v>
      </c>
      <c r="G58" s="34">
        <v>0.67656250000000007</v>
      </c>
      <c r="H58" s="74">
        <v>1.0416666666666666E-2</v>
      </c>
      <c r="I58" s="35">
        <v>2.0833333333333332E-2</v>
      </c>
      <c r="J58" s="24">
        <v>0</v>
      </c>
      <c r="K58" s="22">
        <v>0</v>
      </c>
      <c r="L58" s="21">
        <f t="shared" si="4"/>
        <v>4</v>
      </c>
      <c r="M58" s="34">
        <v>0.80150462962962965</v>
      </c>
      <c r="N58" s="74">
        <v>6.9444444444444441E-3</v>
      </c>
      <c r="O58" s="23"/>
      <c r="P58" s="8"/>
      <c r="Q58" s="8"/>
      <c r="R58" s="4"/>
      <c r="S58" s="8"/>
      <c r="T58" s="8"/>
      <c r="U58" s="8"/>
      <c r="V58" s="1"/>
    </row>
    <row r="59" spans="2:22" x14ac:dyDescent="0.25">
      <c r="B59" s="3">
        <v>18</v>
      </c>
      <c r="C59" s="57" t="s">
        <v>10</v>
      </c>
      <c r="D59" s="56">
        <v>1</v>
      </c>
      <c r="E59" s="22">
        <v>0</v>
      </c>
      <c r="F59" s="21">
        <f t="shared" si="3"/>
        <v>6</v>
      </c>
      <c r="G59" s="34">
        <v>0.67737268518518512</v>
      </c>
      <c r="H59" s="74">
        <v>1.7361111111111112E-2</v>
      </c>
      <c r="I59" s="22"/>
      <c r="J59" s="24">
        <v>0</v>
      </c>
      <c r="K59" s="22">
        <v>0</v>
      </c>
      <c r="L59" s="21">
        <f t="shared" si="4"/>
        <v>4</v>
      </c>
      <c r="M59" s="34">
        <v>0.80202546296296295</v>
      </c>
      <c r="N59" s="88" t="s">
        <v>39</v>
      </c>
      <c r="O59" s="153">
        <v>3.472222222222222E-3</v>
      </c>
      <c r="P59" s="8"/>
      <c r="Q59" s="8"/>
      <c r="R59" s="4"/>
      <c r="S59" s="8"/>
      <c r="T59" s="8"/>
      <c r="U59" s="8"/>
      <c r="V59" s="1"/>
    </row>
    <row r="60" spans="2:22" x14ac:dyDescent="0.25">
      <c r="B60" s="3">
        <v>19</v>
      </c>
      <c r="C60" s="57" t="s">
        <v>11</v>
      </c>
      <c r="D60" s="56">
        <v>2</v>
      </c>
      <c r="E60" s="22">
        <v>4</v>
      </c>
      <c r="F60" s="21">
        <f t="shared" si="3"/>
        <v>4</v>
      </c>
      <c r="G60" s="34">
        <v>0.67841435185185184</v>
      </c>
      <c r="H60" s="74">
        <v>3.8194444444444441E-2</v>
      </c>
      <c r="I60" s="22"/>
      <c r="J60" s="24">
        <v>1</v>
      </c>
      <c r="K60" s="22">
        <v>1</v>
      </c>
      <c r="L60" s="21">
        <f t="shared" si="4"/>
        <v>4</v>
      </c>
      <c r="M60" s="34">
        <v>0.8027777777777777</v>
      </c>
      <c r="N60" s="74">
        <v>0</v>
      </c>
      <c r="O60" s="23"/>
      <c r="P60" s="8"/>
      <c r="Q60" s="8"/>
      <c r="R60" s="4"/>
      <c r="S60" s="8"/>
      <c r="T60" s="8"/>
      <c r="U60" s="8"/>
      <c r="V60" s="1"/>
    </row>
    <row r="61" spans="2:22" x14ac:dyDescent="0.25">
      <c r="B61" s="3">
        <v>20</v>
      </c>
      <c r="C61" s="57" t="s">
        <v>45</v>
      </c>
      <c r="D61" s="56">
        <v>0</v>
      </c>
      <c r="E61" s="22">
        <v>0</v>
      </c>
      <c r="F61" s="21">
        <f t="shared" si="3"/>
        <v>4</v>
      </c>
      <c r="G61" s="34">
        <v>0.6796875</v>
      </c>
      <c r="H61" s="75">
        <v>7.2916666666666671E-2</v>
      </c>
      <c r="I61" s="22"/>
      <c r="J61" s="24">
        <v>0</v>
      </c>
      <c r="K61" s="22">
        <v>0</v>
      </c>
      <c r="L61" s="21">
        <f t="shared" si="4"/>
        <v>4</v>
      </c>
      <c r="M61" s="34">
        <v>0.80381944444444453</v>
      </c>
      <c r="N61" s="74">
        <v>2.0833333333333332E-2</v>
      </c>
      <c r="O61" s="23"/>
      <c r="P61" s="8"/>
      <c r="Q61" s="8"/>
      <c r="R61" s="4"/>
      <c r="S61" s="8"/>
      <c r="T61" s="8"/>
      <c r="U61" s="8"/>
      <c r="V61" s="1"/>
    </row>
    <row r="62" spans="2:22" x14ac:dyDescent="0.25">
      <c r="B62" s="3">
        <v>21</v>
      </c>
      <c r="C62" s="57" t="s">
        <v>46</v>
      </c>
      <c r="D62" s="56">
        <v>0</v>
      </c>
      <c r="E62" s="22">
        <v>0</v>
      </c>
      <c r="F62" s="21">
        <f t="shared" si="3"/>
        <v>4</v>
      </c>
      <c r="G62" s="34">
        <v>0.68055555555555547</v>
      </c>
      <c r="H62" s="75">
        <v>4.1666666666666664E-2</v>
      </c>
      <c r="I62" s="22"/>
      <c r="J62" s="24">
        <v>0</v>
      </c>
      <c r="K62" s="22">
        <v>0</v>
      </c>
      <c r="L62" s="21">
        <f t="shared" si="4"/>
        <v>4</v>
      </c>
      <c r="M62" s="34">
        <v>0.8046875</v>
      </c>
      <c r="N62" s="88" t="s">
        <v>30</v>
      </c>
      <c r="O62" s="153">
        <v>1.0416666666666666E-2</v>
      </c>
      <c r="P62" s="8"/>
      <c r="Q62" s="8"/>
      <c r="R62" s="4"/>
      <c r="S62" s="8"/>
      <c r="T62" s="8"/>
      <c r="U62" s="8"/>
      <c r="V62" s="1"/>
    </row>
    <row r="63" spans="2:22" x14ac:dyDescent="0.25">
      <c r="B63" s="3">
        <v>22</v>
      </c>
      <c r="C63" s="57" t="s">
        <v>8</v>
      </c>
      <c r="D63" s="56">
        <v>1</v>
      </c>
      <c r="E63" s="22">
        <v>1</v>
      </c>
      <c r="F63" s="21">
        <f t="shared" si="3"/>
        <v>4</v>
      </c>
      <c r="G63" s="34">
        <v>0.68292824074074077</v>
      </c>
      <c r="H63" s="75">
        <v>5.9027777777777783E-2</v>
      </c>
      <c r="I63" s="22"/>
      <c r="J63" s="24">
        <v>0</v>
      </c>
      <c r="K63" s="22">
        <v>0</v>
      </c>
      <c r="L63" s="21">
        <f t="shared" si="4"/>
        <v>4</v>
      </c>
      <c r="M63" s="34">
        <v>0.80717592592592602</v>
      </c>
      <c r="N63" s="74">
        <v>1.3888888888888888E-2</v>
      </c>
      <c r="O63" s="153">
        <v>2.7777777777777776E-2</v>
      </c>
      <c r="P63" s="8"/>
      <c r="Q63" s="8"/>
      <c r="R63" s="4"/>
      <c r="S63" s="8"/>
      <c r="T63" s="8"/>
      <c r="U63" s="8"/>
      <c r="V63" s="1"/>
    </row>
    <row r="64" spans="2:22" x14ac:dyDescent="0.25">
      <c r="B64" s="3">
        <v>23</v>
      </c>
      <c r="C64" s="57" t="s">
        <v>44</v>
      </c>
      <c r="D64" s="56">
        <v>0</v>
      </c>
      <c r="E64" s="22">
        <v>0</v>
      </c>
      <c r="F64" s="21">
        <f t="shared" si="3"/>
        <v>4</v>
      </c>
      <c r="G64" s="34">
        <v>0.68362268518518521</v>
      </c>
      <c r="H64" s="75">
        <v>5.9027777777777783E-2</v>
      </c>
      <c r="I64" s="22"/>
      <c r="J64" s="24">
        <v>0</v>
      </c>
      <c r="K64" s="22">
        <v>0</v>
      </c>
      <c r="L64" s="21">
        <f t="shared" si="4"/>
        <v>4</v>
      </c>
      <c r="M64" s="34">
        <v>0.80769675925925932</v>
      </c>
      <c r="N64" s="74">
        <v>3.472222222222222E-3</v>
      </c>
      <c r="O64" s="23"/>
      <c r="P64" s="8"/>
      <c r="Q64" s="8"/>
      <c r="R64" s="4"/>
      <c r="S64" s="8"/>
      <c r="T64" s="8"/>
      <c r="U64" s="8"/>
      <c r="V64" s="1"/>
    </row>
    <row r="65" spans="2:22" x14ac:dyDescent="0.25">
      <c r="B65" s="3">
        <v>24</v>
      </c>
      <c r="C65" s="57" t="s">
        <v>43</v>
      </c>
      <c r="D65" s="56">
        <v>0</v>
      </c>
      <c r="E65" s="22">
        <v>3</v>
      </c>
      <c r="F65" s="21">
        <f t="shared" si="3"/>
        <v>1</v>
      </c>
      <c r="G65" s="34">
        <v>0.68420138888888893</v>
      </c>
      <c r="H65" s="75">
        <v>5.2083333333333336E-2</v>
      </c>
      <c r="I65" s="22"/>
      <c r="J65" s="24">
        <v>0</v>
      </c>
      <c r="K65" s="22">
        <v>0</v>
      </c>
      <c r="L65" s="21">
        <f t="shared" si="4"/>
        <v>4</v>
      </c>
      <c r="M65" s="138">
        <v>0.8090856481481481</v>
      </c>
      <c r="N65" s="74">
        <v>3.472222222222222E-3</v>
      </c>
      <c r="O65" s="23"/>
      <c r="P65" s="8"/>
      <c r="Q65" s="8"/>
      <c r="R65" s="4"/>
      <c r="S65" s="8"/>
      <c r="T65" s="8"/>
      <c r="U65" s="8"/>
      <c r="V65" s="1"/>
    </row>
    <row r="66" spans="2:22" x14ac:dyDescent="0.25">
      <c r="B66" s="3">
        <v>25</v>
      </c>
      <c r="C66" s="57" t="s">
        <v>4</v>
      </c>
      <c r="D66" s="56">
        <v>0</v>
      </c>
      <c r="E66" s="22">
        <v>0</v>
      </c>
      <c r="F66" s="21">
        <f t="shared" si="3"/>
        <v>1</v>
      </c>
      <c r="G66" s="34">
        <v>0.6850694444444444</v>
      </c>
      <c r="H66" s="74">
        <v>2.0833333333333332E-2</v>
      </c>
      <c r="I66" s="22"/>
      <c r="J66" s="24">
        <v>0</v>
      </c>
      <c r="K66" s="22">
        <v>1</v>
      </c>
      <c r="L66" s="21">
        <f t="shared" si="4"/>
        <v>3</v>
      </c>
      <c r="M66" s="34">
        <v>0.80983796296296295</v>
      </c>
      <c r="N66" s="74">
        <v>6.9444444444444441E-3</v>
      </c>
      <c r="O66" s="23"/>
      <c r="P66" s="8"/>
      <c r="Q66" s="8"/>
      <c r="R66" s="4"/>
      <c r="S66" s="8"/>
      <c r="T66" s="8"/>
      <c r="U66" s="8"/>
      <c r="V66" s="1"/>
    </row>
    <row r="67" spans="2:22" x14ac:dyDescent="0.25">
      <c r="B67" s="3">
        <v>26</v>
      </c>
      <c r="C67" s="57" t="s">
        <v>3</v>
      </c>
      <c r="D67" s="56">
        <v>0</v>
      </c>
      <c r="E67" s="22">
        <v>0</v>
      </c>
      <c r="F67" s="21">
        <f t="shared" si="3"/>
        <v>1</v>
      </c>
      <c r="G67" s="34">
        <v>0.68634259259259256</v>
      </c>
      <c r="H67" s="74">
        <v>1.3888888888888888E-2</v>
      </c>
      <c r="I67" s="22"/>
      <c r="J67" s="59"/>
      <c r="K67" s="22">
        <v>3</v>
      </c>
      <c r="L67" s="18"/>
      <c r="M67" s="22" t="s">
        <v>47</v>
      </c>
      <c r="N67" s="22" t="s">
        <v>47</v>
      </c>
      <c r="O67" s="23"/>
      <c r="P67" s="8"/>
      <c r="Q67" s="8"/>
      <c r="R67" s="4"/>
      <c r="S67" s="8"/>
      <c r="T67" s="8"/>
      <c r="U67" s="8"/>
      <c r="V67" s="1"/>
    </row>
    <row r="68" spans="2:22" x14ac:dyDescent="0.25">
      <c r="B68" s="3">
        <v>27</v>
      </c>
      <c r="C68" s="57" t="s">
        <v>2</v>
      </c>
      <c r="D68" s="56">
        <v>0</v>
      </c>
      <c r="E68" s="22">
        <v>0</v>
      </c>
      <c r="F68" s="21">
        <f t="shared" si="3"/>
        <v>1</v>
      </c>
      <c r="G68" s="34">
        <v>0.68738425925925928</v>
      </c>
      <c r="H68" s="88" t="s">
        <v>34</v>
      </c>
      <c r="I68" s="35">
        <v>6.9444444444444441E-3</v>
      </c>
      <c r="J68" s="59"/>
      <c r="K68" s="60"/>
      <c r="L68" s="18"/>
      <c r="M68" s="60"/>
      <c r="N68" s="60"/>
      <c r="O68" s="61"/>
      <c r="P68" s="8"/>
      <c r="Q68" s="8"/>
      <c r="R68" s="4"/>
      <c r="S68" s="8"/>
      <c r="T68" s="8"/>
      <c r="U68" s="8"/>
      <c r="V68" s="1"/>
    </row>
    <row r="69" spans="2:22" x14ac:dyDescent="0.25">
      <c r="B69" s="3">
        <v>28</v>
      </c>
      <c r="C69" s="57" t="s">
        <v>1</v>
      </c>
      <c r="D69" s="56">
        <v>0</v>
      </c>
      <c r="E69" s="22">
        <v>0</v>
      </c>
      <c r="F69" s="21">
        <f t="shared" si="3"/>
        <v>1</v>
      </c>
      <c r="G69" s="34">
        <v>0.68923611111111116</v>
      </c>
      <c r="H69" s="74">
        <v>2.0833333333333332E-2</v>
      </c>
      <c r="I69" s="22"/>
      <c r="J69" s="59"/>
      <c r="K69" s="60"/>
      <c r="L69" s="18"/>
      <c r="M69" s="60"/>
      <c r="N69" s="60"/>
      <c r="O69" s="61"/>
      <c r="P69" s="8"/>
      <c r="Q69" s="8"/>
      <c r="R69" s="4"/>
      <c r="S69" s="8"/>
      <c r="T69" s="8"/>
      <c r="U69" s="8"/>
      <c r="V69" s="1"/>
    </row>
    <row r="70" spans="2:22" ht="15.75" thickBot="1" x14ac:dyDescent="0.3">
      <c r="B70" s="3">
        <v>29</v>
      </c>
      <c r="C70" s="57" t="s">
        <v>0</v>
      </c>
      <c r="D70" s="62"/>
      <c r="E70" s="28">
        <v>1</v>
      </c>
      <c r="F70" s="172"/>
      <c r="G70" s="36">
        <v>0.69062499999999993</v>
      </c>
      <c r="H70" s="90" t="s">
        <v>36</v>
      </c>
      <c r="I70" s="28"/>
      <c r="J70" s="62"/>
      <c r="K70" s="63"/>
      <c r="L70" s="64"/>
      <c r="M70" s="63"/>
      <c r="N70" s="63"/>
      <c r="O70" s="65"/>
      <c r="P70" s="8"/>
      <c r="Q70" s="8"/>
      <c r="R70" s="4"/>
      <c r="S70" s="8"/>
      <c r="T70" s="8"/>
      <c r="U70" s="8"/>
      <c r="V70" s="1"/>
    </row>
    <row r="71" spans="2:22" x14ac:dyDescent="0.25">
      <c r="D71" t="s">
        <v>116</v>
      </c>
      <c r="J71" t="s">
        <v>116</v>
      </c>
      <c r="P71" s="1"/>
      <c r="Q71" s="1"/>
      <c r="R71" s="1"/>
      <c r="S71" s="1"/>
      <c r="T71" s="1"/>
      <c r="U71" s="1"/>
      <c r="V71" s="1"/>
    </row>
    <row r="72" spans="2:22" x14ac:dyDescent="0.25">
      <c r="D72" t="s">
        <v>67</v>
      </c>
      <c r="J72" t="s">
        <v>67</v>
      </c>
      <c r="P72" s="1"/>
      <c r="Q72" s="1"/>
      <c r="R72" s="1"/>
      <c r="S72" s="1"/>
      <c r="T72" s="1"/>
      <c r="U72" s="1"/>
      <c r="V72" s="1"/>
    </row>
    <row r="74" spans="2:22" x14ac:dyDescent="0.25">
      <c r="C74" t="s">
        <v>115</v>
      </c>
    </row>
    <row r="75" spans="2:22" x14ac:dyDescent="0.25">
      <c r="C75" t="s">
        <v>56</v>
      </c>
      <c r="E75" s="1"/>
      <c r="F75" s="150" t="s">
        <v>24</v>
      </c>
      <c r="G75" t="s">
        <v>86</v>
      </c>
    </row>
    <row r="76" spans="2:22" x14ac:dyDescent="0.25">
      <c r="C76" s="67" t="s">
        <v>58</v>
      </c>
      <c r="E76" s="1"/>
      <c r="F76" s="150" t="s">
        <v>25</v>
      </c>
      <c r="G76" s="1" t="s">
        <v>87</v>
      </c>
      <c r="H76" s="1"/>
      <c r="I76" s="1"/>
      <c r="J76" s="1"/>
    </row>
    <row r="77" spans="2:22" x14ac:dyDescent="0.25">
      <c r="C77" s="68" t="s">
        <v>57</v>
      </c>
      <c r="F77" s="150" t="s">
        <v>114</v>
      </c>
      <c r="G77" t="s">
        <v>88</v>
      </c>
    </row>
    <row r="78" spans="2:22" x14ac:dyDescent="0.25">
      <c r="C78" s="69" t="s">
        <v>59</v>
      </c>
      <c r="F78" s="150" t="s">
        <v>26</v>
      </c>
      <c r="G78" t="s">
        <v>89</v>
      </c>
    </row>
    <row r="79" spans="2:22" x14ac:dyDescent="0.25">
      <c r="C79" s="71" t="s">
        <v>61</v>
      </c>
      <c r="F79" s="150" t="s">
        <v>28</v>
      </c>
      <c r="G79" t="s">
        <v>90</v>
      </c>
    </row>
    <row r="80" spans="2:22" x14ac:dyDescent="0.25">
      <c r="C80" s="70" t="s">
        <v>60</v>
      </c>
      <c r="F80" s="150" t="s">
        <v>27</v>
      </c>
      <c r="G80" t="s">
        <v>113</v>
      </c>
    </row>
    <row r="81" spans="3:6" x14ac:dyDescent="0.25">
      <c r="C81" s="72" t="s">
        <v>62</v>
      </c>
      <c r="F81" s="150"/>
    </row>
  </sheetData>
  <mergeCells count="6">
    <mergeCell ref="D2:I2"/>
    <mergeCell ref="J2:O2"/>
    <mergeCell ref="P2:U2"/>
    <mergeCell ref="D40:I40"/>
    <mergeCell ref="J40:O40"/>
    <mergeCell ref="P40:U40"/>
  </mergeCells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tabSelected="1" topLeftCell="A28" zoomScale="80" zoomScaleNormal="80" workbookViewId="0">
      <selection activeCell="E52" sqref="E52"/>
    </sheetView>
  </sheetViews>
  <sheetFormatPr defaultRowHeight="15" x14ac:dyDescent="0.25"/>
  <cols>
    <col min="3" max="3" width="12.140625" customWidth="1"/>
    <col min="4" max="4" width="29.7109375" customWidth="1"/>
    <col min="5" max="5" width="17.140625" customWidth="1"/>
  </cols>
  <sheetData>
    <row r="4" spans="3:11" x14ac:dyDescent="0.25">
      <c r="C4" t="s">
        <v>123</v>
      </c>
      <c r="D4" t="s">
        <v>124</v>
      </c>
    </row>
    <row r="5" spans="3:11" x14ac:dyDescent="0.25">
      <c r="C5" t="s">
        <v>125</v>
      </c>
      <c r="D5" t="s">
        <v>128</v>
      </c>
      <c r="E5" t="s">
        <v>129</v>
      </c>
    </row>
    <row r="6" spans="3:11" x14ac:dyDescent="0.25">
      <c r="C6" t="s">
        <v>127</v>
      </c>
      <c r="D6" t="s">
        <v>128</v>
      </c>
      <c r="E6" t="s">
        <v>129</v>
      </c>
    </row>
    <row r="7" spans="3:11" x14ac:dyDescent="0.25">
      <c r="C7" t="s">
        <v>126</v>
      </c>
      <c r="D7" t="s">
        <v>128</v>
      </c>
      <c r="E7" t="s">
        <v>129</v>
      </c>
    </row>
    <row r="8" spans="3:11" x14ac:dyDescent="0.25">
      <c r="C8" t="s">
        <v>130</v>
      </c>
      <c r="D8" t="s">
        <v>131</v>
      </c>
      <c r="E8" t="s">
        <v>132</v>
      </c>
    </row>
    <row r="9" spans="3:11" x14ac:dyDescent="0.25">
      <c r="C9" t="s">
        <v>66</v>
      </c>
      <c r="D9" t="s">
        <v>131</v>
      </c>
      <c r="E9" t="s">
        <v>132</v>
      </c>
    </row>
    <row r="10" spans="3:11" x14ac:dyDescent="0.25">
      <c r="C10" t="s">
        <v>133</v>
      </c>
      <c r="D10" t="s">
        <v>131</v>
      </c>
      <c r="E10" t="s">
        <v>132</v>
      </c>
    </row>
    <row r="16" spans="3:11" x14ac:dyDescent="0.25">
      <c r="C16" t="s">
        <v>128</v>
      </c>
      <c r="K16" t="s">
        <v>131</v>
      </c>
    </row>
    <row r="41" spans="1:16" x14ac:dyDescent="0.25">
      <c r="C41" t="s">
        <v>134</v>
      </c>
      <c r="E41" t="s">
        <v>135</v>
      </c>
      <c r="K41" t="s">
        <v>134</v>
      </c>
      <c r="P41" t="s">
        <v>136</v>
      </c>
    </row>
    <row r="48" spans="1:16" x14ac:dyDescent="0.25">
      <c r="A48" t="s">
        <v>137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1 - pracovní dny</vt:lpstr>
      <vt:lpstr>1 - dny pracovního klidu</vt:lpstr>
      <vt:lpstr>2 - pracovní dny</vt:lpstr>
      <vt:lpstr>2 - dny pracovního klidu</vt:lpstr>
      <vt:lpstr>Autobusy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2018-05-23T16:04:38Z</cp:lastPrinted>
  <dcterms:created xsi:type="dcterms:W3CDTF">2018-05-05T16:36:25Z</dcterms:created>
  <dcterms:modified xsi:type="dcterms:W3CDTF">2018-08-15T07:23:27Z</dcterms:modified>
</cp:coreProperties>
</file>